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125" tabRatio="567" activeTab="1"/>
  </bookViews>
  <sheets>
    <sheet name="с фед полный 2014" sheetId="1" r:id="rId1"/>
    <sheet name="без федерального" sheetId="3" r:id="rId2"/>
    <sheet name="рабочий" sheetId="2" r:id="rId3"/>
  </sheets>
  <definedNames>
    <definedName name="_xlnm.Print_Area" localSheetId="1">'без федерального'!$A$1:$L$157</definedName>
  </definedNames>
  <calcPr calcId="152511"/>
</workbook>
</file>

<file path=xl/calcChain.xml><?xml version="1.0" encoding="utf-8"?>
<calcChain xmlns="http://schemas.openxmlformats.org/spreadsheetml/2006/main">
  <c r="H26" i="3" l="1"/>
  <c r="H24" i="3" l="1"/>
  <c r="G26" i="3"/>
  <c r="G17" i="3" s="1"/>
  <c r="H148" i="3"/>
  <c r="F94" i="3"/>
  <c r="D94" i="3"/>
  <c r="F26" i="3"/>
  <c r="H17" i="3" l="1"/>
  <c r="F18" i="3"/>
  <c r="D27" i="3"/>
  <c r="D18" i="3" s="1"/>
  <c r="F17" i="3"/>
  <c r="G25" i="3"/>
  <c r="G24" i="3" s="1"/>
  <c r="F25" i="3"/>
  <c r="F24" i="3" s="1"/>
  <c r="F16" i="3" l="1"/>
  <c r="F14" i="3" s="1"/>
  <c r="D25" i="3"/>
  <c r="D16" i="3" s="1"/>
  <c r="D26" i="3"/>
  <c r="F148" i="3"/>
  <c r="F155" i="3" s="1"/>
  <c r="D149" i="3"/>
  <c r="D150" i="3"/>
  <c r="D151" i="3"/>
  <c r="G148" i="3"/>
  <c r="G155" i="3" s="1"/>
  <c r="H23" i="3"/>
  <c r="H15" i="3"/>
  <c r="D148" i="3" l="1"/>
  <c r="D17" i="3"/>
  <c r="D24" i="3"/>
  <c r="F25" i="1"/>
  <c r="F26" i="1"/>
  <c r="F23" i="1" s="1"/>
  <c r="F158" i="1"/>
  <c r="H155" i="3"/>
  <c r="F137" i="3"/>
  <c r="D137" i="3"/>
  <c r="I118" i="3"/>
  <c r="F118" i="3"/>
  <c r="D118" i="3"/>
  <c r="I24" i="3"/>
  <c r="G23" i="3"/>
  <c r="G15" i="3"/>
  <c r="G14" i="3" s="1"/>
  <c r="F18" i="2"/>
  <c r="O187" i="2"/>
  <c r="Q186" i="2" s="1"/>
  <c r="Q185" i="2" s="1"/>
  <c r="O182" i="2"/>
  <c r="Q181" i="2"/>
  <c r="Q180" i="2" s="1"/>
  <c r="Q179" i="2" s="1"/>
  <c r="G165" i="2"/>
  <c r="D161" i="2"/>
  <c r="D160" i="2"/>
  <c r="D158" i="2" s="1"/>
  <c r="D165" i="2" s="1"/>
  <c r="D159" i="2"/>
  <c r="H158" i="2"/>
  <c r="H165" i="2" s="1"/>
  <c r="G158" i="2"/>
  <c r="F158" i="2"/>
  <c r="F165" i="2" s="1"/>
  <c r="F145" i="2"/>
  <c r="D145" i="2"/>
  <c r="I125" i="2"/>
  <c r="F125" i="2"/>
  <c r="D125" i="2"/>
  <c r="F99" i="2"/>
  <c r="D99" i="2"/>
  <c r="D30" i="2"/>
  <c r="F29" i="2"/>
  <c r="D29" i="2" s="1"/>
  <c r="F28" i="2"/>
  <c r="D28" i="2" s="1"/>
  <c r="I27" i="2"/>
  <c r="G27" i="2"/>
  <c r="F27" i="2"/>
  <c r="H26" i="2"/>
  <c r="G26" i="2"/>
  <c r="F26" i="2"/>
  <c r="D26" i="2" s="1"/>
  <c r="D22" i="2" s="1"/>
  <c r="H25" i="2"/>
  <c r="G25" i="2"/>
  <c r="F25" i="2"/>
  <c r="D25" i="2" s="1"/>
  <c r="H24" i="2"/>
  <c r="G24" i="2"/>
  <c r="F24" i="2"/>
  <c r="D24" i="2" s="1"/>
  <c r="H23" i="2"/>
  <c r="G23" i="2"/>
  <c r="F23" i="2"/>
  <c r="G21" i="2"/>
  <c r="H19" i="2"/>
  <c r="G19" i="2"/>
  <c r="G18" i="2" s="1"/>
  <c r="G158" i="1"/>
  <c r="F145" i="1"/>
  <c r="D145" i="1"/>
  <c r="D125" i="1"/>
  <c r="I125" i="1"/>
  <c r="F125" i="1"/>
  <c r="F99" i="1"/>
  <c r="D99" i="1"/>
  <c r="F21" i="1"/>
  <c r="F27" i="1"/>
  <c r="G27" i="1"/>
  <c r="D27" i="1"/>
  <c r="I27" i="1"/>
  <c r="D26" i="1" l="1"/>
  <c r="D155" i="3"/>
  <c r="D27" i="2"/>
  <c r="D23" i="2"/>
  <c r="D20" i="2"/>
  <c r="D18" i="2" s="1"/>
  <c r="D21" i="2"/>
  <c r="F20" i="2"/>
  <c r="F22" i="2"/>
  <c r="F21" i="2"/>
  <c r="D14" i="3" l="1"/>
  <c r="D30" i="1"/>
  <c r="D29" i="1"/>
  <c r="D28" i="1"/>
  <c r="D20" i="1" s="1"/>
  <c r="D24" i="1"/>
  <c r="F29" i="1"/>
  <c r="F28" i="1"/>
  <c r="F20" i="1" s="1"/>
  <c r="D22" i="1"/>
  <c r="D25" i="1"/>
  <c r="D23" i="1" s="1"/>
  <c r="G23" i="1"/>
  <c r="H23" i="1"/>
  <c r="H26" i="1"/>
  <c r="G26" i="1"/>
  <c r="H25" i="1"/>
  <c r="G25" i="1"/>
  <c r="G21" i="1" s="1"/>
  <c r="H24" i="1"/>
  <c r="G24" i="1"/>
  <c r="F24" i="1"/>
  <c r="F22" i="1"/>
  <c r="F18" i="1" s="1"/>
  <c r="H19" i="1"/>
  <c r="G19" i="1"/>
  <c r="F165" i="1"/>
  <c r="G165" i="1"/>
  <c r="H165" i="1"/>
  <c r="H158" i="1"/>
  <c r="D159" i="1"/>
  <c r="D161" i="1"/>
  <c r="D160" i="1"/>
  <c r="D158" i="1" s="1"/>
  <c r="D165" i="1" s="1"/>
  <c r="D21" i="1" l="1"/>
  <c r="D18" i="1"/>
  <c r="G18" i="1"/>
</calcChain>
</file>

<file path=xl/sharedStrings.xml><?xml version="1.0" encoding="utf-8"?>
<sst xmlns="http://schemas.openxmlformats.org/spreadsheetml/2006/main" count="1543" uniqueCount="88">
  <si>
    <t xml:space="preserve">                                                                                                                                                       к муниципальной программе</t>
  </si>
  <si>
    <t xml:space="preserve">                                                                                                                                                                        «Экология    и    природные      ресурсы    </t>
  </si>
  <si>
    <t xml:space="preserve">                                                                                                                                                                          Верхнесалдинского городского округа»  </t>
  </si>
  <si>
    <t xml:space="preserve">                                                                                                                                     на 2013-2015 годы</t>
  </si>
  <si>
    <t>План мероприятий по выполнению муниципальной программы</t>
  </si>
  <si>
    <t xml:space="preserve"> «Экология и природные ресурсы Верхнесалдинского городского округа»  на 2013-2015 годы</t>
  </si>
  <si>
    <t>№ строки</t>
  </si>
  <si>
    <t>Наименование мероприятия</t>
  </si>
  <si>
    <t>Сроки выполнения мероприятия</t>
  </si>
  <si>
    <t>Объем расходов на выполнение мероприятия за счет всех источников ресурсного обеспечения, тыс.руб.</t>
  </si>
  <si>
    <t>Всего,  в т.ч.</t>
  </si>
  <si>
    <t>Местный бюджет</t>
  </si>
  <si>
    <t>Внебюджетные источники (плановый объем)</t>
  </si>
  <si>
    <t>2013-2015 годы</t>
  </si>
  <si>
    <t>2013 год</t>
  </si>
  <si>
    <t>2014 год</t>
  </si>
  <si>
    <t>2015 год</t>
  </si>
  <si>
    <t>2013-2014 годы</t>
  </si>
  <si>
    <t>Прочие нужды, всего по программе в т.ч.</t>
  </si>
  <si>
    <t>-</t>
  </si>
  <si>
    <t>1. Охрана атмосферного воздух</t>
  </si>
  <si>
    <t>Проведение контроля  качества атмосферного воздуха в г.Верхняя Салда</t>
  </si>
  <si>
    <t>Передача  информации о неблагоприятных метеорологических условиях</t>
  </si>
  <si>
    <t>Проведение мониторинга источников выбросов ОАО «Корпорация ВСМПО-АВИСМА»</t>
  </si>
  <si>
    <t>Проведение контроля качества атмосферного воздуха на границе санитарно-защитной зоны ФКП «Верхнесалдинский ГКЗХЕ»</t>
  </si>
  <si>
    <t>Проведение контроля качества атмосферного воздуха согласно графика контроля ПДВ МУП «Городское УЖКХ»</t>
  </si>
  <si>
    <t>Разработка проекта ПДВ МП «Городские электрические сети»</t>
  </si>
  <si>
    <t xml:space="preserve">Итого </t>
  </si>
  <si>
    <t>по подпрограмме 1</t>
  </si>
  <si>
    <t>2.Охрана водных ресурсов</t>
  </si>
  <si>
    <t>Обустройство источников нецентрализованного водоснабжения (областная программа «Родники»)</t>
  </si>
  <si>
    <t>Проведение химико-бактериологических анализов воды источников нецентрализованного водоснабжения</t>
  </si>
  <si>
    <t>Получение гидрогеологических заключений на источники нецентрализованного водоснабжения</t>
  </si>
  <si>
    <t>Разработка проекта очистных сооружений хозяйственно-бытовых стоков пос.Песчаный</t>
  </si>
  <si>
    <t>Проектирование и реконструкция очистных сооружений ливневых пл.Б ОАО «Корпорация ВСМПО-АВИСМА»</t>
  </si>
  <si>
    <t>согласно проекта</t>
  </si>
  <si>
    <t>Проектирование и реконструкция очистных сооружений промстоков ОАО «Корпорация ВСМПО-АВИСМА</t>
  </si>
  <si>
    <t>Ведение мониторинга водных объектов (анализ природных и сточных вод) ФКП «Верхнесалдинский ГКЗХЕ»</t>
  </si>
  <si>
    <t>Разработка проекта нормативов допустимых сбросов ФКП «Верхнесалдинский ГКЗХЕ»</t>
  </si>
  <si>
    <t>по подпрограмме 2</t>
  </si>
  <si>
    <t>3. Охрана лесных ресурсов</t>
  </si>
  <si>
    <t>Проведение лесоустройства, разработка лесохозяйственного регламента городских лесов</t>
  </si>
  <si>
    <t>Очистка лесов от мусора в границах городского округа</t>
  </si>
  <si>
    <t>по подпрограмме 3</t>
  </si>
  <si>
    <t>4. Обеспечение экологической безопасности в сфере обращения с отходами производства и потребления</t>
  </si>
  <si>
    <t>Ликвидация несанкционированных свалок на территории городского округа</t>
  </si>
  <si>
    <t>Сбор и утилизация (обезвреживание) ртутьсодержащих отходов</t>
  </si>
  <si>
    <t>Передача на утилизацию ПХД-содержащих конденсаторов и трансформаторов (отходы 1 класса опасности) ОАО «Корпорация ВСМПО-АВИСМА</t>
  </si>
  <si>
    <t>Передача на утилизацию оксидов и гидроксидов (отходы 2 класса опасности) ОАО «Корпорация ВСМПО-АВИСМА</t>
  </si>
  <si>
    <t>Проектно-экспертные работы по обоснованию размещения нового полигона ТБО</t>
  </si>
  <si>
    <t>по подпрограмме 4</t>
  </si>
  <si>
    <t>5. Обеспечение экологической безопасности в сфере природопользования</t>
  </si>
  <si>
    <t>Очистка территории береговой зоны Верхнесалдинского пруда от мусора</t>
  </si>
  <si>
    <t>Проведение химико-бактериологических анализов воды Верхнесалдинского пруда в местах купания населения</t>
  </si>
  <si>
    <t>Изготовление и установка предупредительных щитов, запрещающих свалку мусора</t>
  </si>
  <si>
    <t>Проведение МУП «Городское УЖКХ» мониторинга влияния полигона ТБ и ПО г.Верхняя Салда на окружающую среду</t>
  </si>
  <si>
    <t>по подпрограмме 5</t>
  </si>
  <si>
    <t>6. Экологическое просвещение, образование, обучение</t>
  </si>
  <si>
    <t>Проведение экологических выставок, конкурсов, съездов; экологического обучения</t>
  </si>
  <si>
    <t>Обеспечение транспортной доставки участников областного съезда «Родники»</t>
  </si>
  <si>
    <t>(0605, 01 0 2012, 240)</t>
  </si>
  <si>
    <t>по подпрограмме 6</t>
  </si>
  <si>
    <t>7. Водохозяйственные  мероприятия</t>
  </si>
  <si>
    <t>Капитальный ремонт Верхнесалдинского гидроузла на р.Салда</t>
  </si>
  <si>
    <t>2014-2015 годы</t>
  </si>
  <si>
    <t>по подпрограмме 7</t>
  </si>
  <si>
    <t>Областной и федеральный  бюджет (плановый расход)</t>
  </si>
  <si>
    <t>Всего по программе, в т. ч.:</t>
  </si>
  <si>
    <t>областной бюджет</t>
  </si>
  <si>
    <t>федеральный бюджет</t>
  </si>
  <si>
    <t>Капитальные вложения,  всего по программе, в т.ч.</t>
  </si>
  <si>
    <r>
      <t xml:space="preserve">Взаимосвязь с целями и задачами программы </t>
    </r>
    <r>
      <rPr>
        <sz val="10"/>
        <color theme="1"/>
        <rFont val="Times New Roman"/>
        <family val="1"/>
        <charset val="204"/>
      </rPr>
      <t>(номер пункта цели, номер строки целевого показателя)</t>
    </r>
  </si>
  <si>
    <t>Оформление лицензии по сбору, использованию, обезвреживанию, транспортировке, размещению отходовI-IV классов опасности ФКП «Верхнесалдинский ГКЗХЕ»</t>
  </si>
  <si>
    <t>Сооружение и оборудование трубчатых колодцев общего пользования на территории населенных пунктов Верхнесалдинского городского округа</t>
  </si>
  <si>
    <t xml:space="preserve">                                                                                                                                </t>
  </si>
  <si>
    <t>Приложение № 3</t>
  </si>
  <si>
    <t>к муниципальной программе  «Экология    и    природные  ресурсы Верхнесалдинского городского округа» на 2013-2015 годы</t>
  </si>
  <si>
    <t>комунальное хозяйство</t>
  </si>
  <si>
    <t>сбор отходов</t>
  </si>
  <si>
    <t>охрана объектов раст и жив мира</t>
  </si>
  <si>
    <t>другие вопросы в сфере оос</t>
  </si>
  <si>
    <t>водное хозяйство</t>
  </si>
  <si>
    <t>лесное хозяйство</t>
  </si>
  <si>
    <t>благоустройство</t>
  </si>
  <si>
    <r>
      <t xml:space="preserve">Взаимосвязь с целями и задачами программы </t>
    </r>
    <r>
      <rPr>
        <sz val="10"/>
        <rFont val="Times New Roman"/>
        <family val="1"/>
        <charset val="204"/>
      </rPr>
      <t>(номер пункта цели, номер строки целевого показателя)</t>
    </r>
  </si>
  <si>
    <t xml:space="preserve"> «Приложение № 3</t>
  </si>
  <si>
    <t xml:space="preserve">Приложение № 1                                                                                    к постановлению администрации
Верхнесалдинского городского   округа
от____________ 2014 г.  № _________
«О внесении изменений в постановление администрации Верхнесалдинского городского округа от 01 июня 2012 года № 1128 «Об утверждении  муниципальной программы «Экология и природные ресурсы  Верхнесалдинского городского округа» на 2013-2015 годы» 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</si>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</sst>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E1FF"/>
        <bgColor indexed="64"/>
      </patternFill>
    </fill>
    <fill>
      <patternFill patternType="solid">
        <fgColor rgb="FFE5E5FF"/>
        <bgColor indexed="64"/>
      </patternFill>
    </fill>
    <fill>
      <patternFill patternType="solid">
        <fgColor rgb="FFBEFF7D"/>
        <bgColor indexed="64"/>
      </patternFill>
    </fill>
    <fill>
      <patternFill patternType="solid">
        <fgColor rgb="FF89E0FF"/>
        <bgColor indexed="64"/>
      </patternFill>
    </fill>
    <fill>
      <patternFill patternType="solid">
        <fgColor rgb="FFFAF366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43">
    <xf numFmtId="0" fontId="0" fillId="0" borderId="0" xfId="0"/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164" fontId="12" fillId="0" borderId="14" xfId="0" applyNumberFormat="1" applyFont="1" applyBorder="1" applyAlignment="1">
      <alignment horizontal="center" vertical="center" wrapText="1"/>
    </xf>
    <xf numFmtId="164" fontId="6" fillId="0" borderId="15" xfId="0" applyNumberFormat="1" applyFont="1" applyBorder="1" applyAlignment="1">
      <alignment horizontal="center" vertical="center" wrapText="1"/>
    </xf>
    <xf numFmtId="164" fontId="11" fillId="0" borderId="14" xfId="0" applyNumberFormat="1" applyFont="1" applyBorder="1" applyAlignment="1">
      <alignment horizontal="center" vertical="center" wrapText="1"/>
    </xf>
    <xf numFmtId="164" fontId="11" fillId="0" borderId="20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164" fontId="1" fillId="0" borderId="0" xfId="0" applyNumberFormat="1" applyFont="1" applyBorder="1" applyAlignment="1">
      <alignment horizontal="center" vertical="center" wrapText="1"/>
    </xf>
    <xf numFmtId="0" fontId="1" fillId="2" borderId="14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0" fillId="2" borderId="14" xfId="0" applyFill="1" applyBorder="1"/>
    <xf numFmtId="0" fontId="1" fillId="3" borderId="14" xfId="0" applyFont="1" applyFill="1" applyBorder="1" applyAlignment="1">
      <alignment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0" fillId="3" borderId="14" xfId="0" applyFill="1" applyBorder="1"/>
    <xf numFmtId="0" fontId="0" fillId="4" borderId="14" xfId="0" applyFill="1" applyBorder="1"/>
    <xf numFmtId="0" fontId="1" fillId="4" borderId="15" xfId="0" applyFont="1" applyFill="1" applyBorder="1" applyAlignment="1">
      <alignment vertical="center" wrapText="1"/>
    </xf>
    <xf numFmtId="0" fontId="1" fillId="4" borderId="15" xfId="0" applyFont="1" applyFill="1" applyBorder="1" applyAlignment="1">
      <alignment horizontal="center" vertical="center" wrapText="1"/>
    </xf>
    <xf numFmtId="164" fontId="1" fillId="4" borderId="15" xfId="0" applyNumberFormat="1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vertical="center" wrapText="1"/>
    </xf>
    <xf numFmtId="0" fontId="1" fillId="5" borderId="15" xfId="0" applyFont="1" applyFill="1" applyBorder="1" applyAlignment="1">
      <alignment vertical="center" wrapText="1"/>
    </xf>
    <xf numFmtId="0" fontId="0" fillId="5" borderId="14" xfId="0" applyFill="1" applyBorder="1"/>
    <xf numFmtId="0" fontId="0" fillId="0" borderId="0" xfId="0" applyFill="1" applyBorder="1"/>
    <xf numFmtId="0" fontId="0" fillId="6" borderId="14" xfId="0" applyFill="1" applyBorder="1"/>
    <xf numFmtId="0" fontId="1" fillId="6" borderId="14" xfId="0" applyFont="1" applyFill="1" applyBorder="1" applyAlignment="1">
      <alignment horizontal="left" vertical="center" wrapText="1"/>
    </xf>
    <xf numFmtId="0" fontId="1" fillId="6" borderId="20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vertical="center" wrapText="1"/>
    </xf>
    <xf numFmtId="0" fontId="0" fillId="7" borderId="14" xfId="0" applyFill="1" applyBorder="1"/>
    <xf numFmtId="0" fontId="1" fillId="7" borderId="14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vertical="center" wrapText="1"/>
    </xf>
    <xf numFmtId="164" fontId="1" fillId="7" borderId="14" xfId="0" applyNumberFormat="1" applyFont="1" applyFill="1" applyBorder="1" applyAlignment="1">
      <alignment vertical="center" wrapText="1"/>
    </xf>
    <xf numFmtId="0" fontId="0" fillId="8" borderId="14" xfId="0" applyFill="1" applyBorder="1"/>
    <xf numFmtId="164" fontId="0" fillId="0" borderId="0" xfId="0" applyNumberFormat="1"/>
    <xf numFmtId="0" fontId="1" fillId="2" borderId="2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vertical="center" wrapText="1"/>
    </xf>
    <xf numFmtId="0" fontId="7" fillId="2" borderId="14" xfId="0" applyFont="1" applyFill="1" applyBorder="1" applyAlignment="1">
      <alignment vertical="center" wrapText="1"/>
    </xf>
    <xf numFmtId="164" fontId="12" fillId="0" borderId="15" xfId="0" applyNumberFormat="1" applyFont="1" applyBorder="1" applyAlignment="1">
      <alignment horizontal="center" vertical="center" wrapText="1"/>
    </xf>
    <xf numFmtId="164" fontId="1" fillId="2" borderId="14" xfId="0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164" fontId="1" fillId="6" borderId="14" xfId="0" applyNumberFormat="1" applyFont="1" applyFill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164" fontId="1" fillId="2" borderId="20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164" fontId="1" fillId="0" borderId="20" xfId="0" applyNumberFormat="1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164" fontId="1" fillId="6" borderId="15" xfId="0" applyNumberFormat="1" applyFont="1" applyFill="1" applyBorder="1" applyAlignment="1">
      <alignment horizontal="center" vertical="center" wrapText="1"/>
    </xf>
    <xf numFmtId="164" fontId="1" fillId="3" borderId="14" xfId="0" applyNumberFormat="1" applyFont="1" applyFill="1" applyBorder="1" applyAlignment="1">
      <alignment horizontal="center" vertical="center" wrapText="1"/>
    </xf>
    <xf numFmtId="164" fontId="1" fillId="6" borderId="20" xfId="0" applyNumberFormat="1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4" fontId="1" fillId="4" borderId="14" xfId="0" applyNumberFormat="1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164" fontId="12" fillId="0" borderId="34" xfId="0" applyNumberFormat="1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164" fontId="1" fillId="0" borderId="23" xfId="0" applyNumberFormat="1" applyFont="1" applyBorder="1" applyAlignment="1">
      <alignment horizontal="center" vertical="center" wrapText="1"/>
    </xf>
    <xf numFmtId="164" fontId="1" fillId="0" borderId="24" xfId="0" applyNumberFormat="1" applyFont="1" applyBorder="1" applyAlignment="1">
      <alignment horizontal="center" vertical="center" wrapText="1"/>
    </xf>
    <xf numFmtId="164" fontId="1" fillId="0" borderId="3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vertical="center" wrapText="1"/>
    </xf>
    <xf numFmtId="164" fontId="1" fillId="8" borderId="14" xfId="0" applyNumberFormat="1" applyFont="1" applyFill="1" applyBorder="1" applyAlignment="1">
      <alignment horizontal="center" vertical="center" wrapText="1"/>
    </xf>
    <xf numFmtId="0" fontId="1" fillId="8" borderId="20" xfId="0" applyFont="1" applyFill="1" applyBorder="1" applyAlignment="1">
      <alignment horizontal="center" vertical="center" wrapText="1"/>
    </xf>
    <xf numFmtId="164" fontId="1" fillId="8" borderId="2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14" fillId="0" borderId="0" xfId="0" applyFont="1" applyFill="1"/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 wrapText="1"/>
    </xf>
    <xf numFmtId="0" fontId="14" fillId="0" borderId="0" xfId="0" applyFont="1" applyFill="1" applyBorder="1"/>
    <xf numFmtId="0" fontId="18" fillId="0" borderId="1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164" fontId="13" fillId="0" borderId="23" xfId="0" applyNumberFormat="1" applyFont="1" applyFill="1" applyBorder="1" applyAlignment="1">
      <alignment horizontal="center" vertical="center" wrapText="1"/>
    </xf>
    <xf numFmtId="164" fontId="13" fillId="0" borderId="24" xfId="0" applyNumberFormat="1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164" fontId="13" fillId="0" borderId="15" xfId="0" applyNumberFormat="1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164" fontId="13" fillId="0" borderId="14" xfId="0" applyNumberFormat="1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center" vertical="center" wrapText="1"/>
    </xf>
    <xf numFmtId="164" fontId="13" fillId="0" borderId="20" xfId="0" applyNumberFormat="1" applyFont="1" applyFill="1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 wrapText="1"/>
    </xf>
    <xf numFmtId="0" fontId="19" fillId="0" borderId="34" xfId="0" applyFont="1" applyFill="1" applyBorder="1" applyAlignment="1">
      <alignment horizontal="center" vertical="center" wrapText="1"/>
    </xf>
    <xf numFmtId="0" fontId="13" fillId="0" borderId="34" xfId="0" applyFont="1" applyFill="1" applyBorder="1" applyAlignment="1">
      <alignment horizontal="center" vertical="center" wrapText="1"/>
    </xf>
    <xf numFmtId="164" fontId="13" fillId="0" borderId="34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vertical="center" wrapText="1"/>
    </xf>
    <xf numFmtId="0" fontId="19" fillId="0" borderId="4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vertical="center" wrapText="1"/>
    </xf>
    <xf numFmtId="0" fontId="13" fillId="0" borderId="14" xfId="0" applyFont="1" applyFill="1" applyBorder="1" applyAlignment="1">
      <alignment horizontal="left" vertical="center" wrapText="1"/>
    </xf>
    <xf numFmtId="164" fontId="14" fillId="0" borderId="0" xfId="0" applyNumberFormat="1" applyFont="1" applyFill="1"/>
    <xf numFmtId="164" fontId="13" fillId="0" borderId="0" xfId="0" applyNumberFormat="1" applyFont="1" applyFill="1" applyBorder="1" applyAlignment="1">
      <alignment horizontal="center" vertical="center" wrapText="1"/>
    </xf>
    <xf numFmtId="0" fontId="13" fillId="0" borderId="38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vertical="center" wrapText="1"/>
    </xf>
    <xf numFmtId="0" fontId="19" fillId="0" borderId="14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horizontal="center" vertical="center" wrapText="1"/>
    </xf>
    <xf numFmtId="164" fontId="13" fillId="0" borderId="14" xfId="0" applyNumberFormat="1" applyFont="1" applyFill="1" applyBorder="1" applyAlignment="1">
      <alignment vertical="center" wrapText="1"/>
    </xf>
    <xf numFmtId="0" fontId="18" fillId="0" borderId="14" xfId="0" applyFont="1" applyFill="1" applyBorder="1" applyAlignment="1">
      <alignment vertical="center" wrapText="1"/>
    </xf>
    <xf numFmtId="0" fontId="18" fillId="0" borderId="20" xfId="0" applyFont="1" applyFill="1" applyBorder="1" applyAlignment="1">
      <alignment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/>
    </xf>
    <xf numFmtId="164" fontId="13" fillId="0" borderId="14" xfId="0" applyNumberFormat="1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164" fontId="13" fillId="0" borderId="14" xfId="0" applyNumberFormat="1" applyFont="1" applyFill="1" applyBorder="1" applyAlignment="1">
      <alignment horizontal="center" vertical="center" wrapText="1"/>
    </xf>
    <xf numFmtId="164" fontId="13" fillId="0" borderId="15" xfId="0" applyNumberFormat="1" applyFont="1" applyFill="1" applyBorder="1" applyAlignment="1">
      <alignment horizontal="center" vertical="center" wrapText="1"/>
    </xf>
    <xf numFmtId="164" fontId="13" fillId="0" borderId="20" xfId="0" applyNumberFormat="1" applyFont="1" applyFill="1" applyBorder="1" applyAlignment="1">
      <alignment horizontal="center" vertical="center" wrapText="1"/>
    </xf>
    <xf numFmtId="164" fontId="13" fillId="0" borderId="15" xfId="0" applyNumberFormat="1" applyFont="1" applyFill="1" applyBorder="1" applyAlignment="1">
      <alignment horizontal="center" vertical="center" wrapText="1"/>
    </xf>
    <xf numFmtId="164" fontId="13" fillId="0" borderId="34" xfId="0" applyNumberFormat="1" applyFont="1" applyFill="1" applyBorder="1" applyAlignment="1">
      <alignment horizontal="center" vertical="center" wrapText="1"/>
    </xf>
    <xf numFmtId="164" fontId="13" fillId="0" borderId="14" xfId="0" applyNumberFormat="1" applyFont="1" applyFill="1" applyBorder="1" applyAlignment="1">
      <alignment horizontal="right" vertical="center" wrapText="1"/>
    </xf>
    <xf numFmtId="164" fontId="13" fillId="0" borderId="14" xfId="0" applyNumberFormat="1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top" wrapText="1"/>
    </xf>
    <xf numFmtId="0" fontId="19" fillId="0" borderId="4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 wrapText="1"/>
    </xf>
    <xf numFmtId="0" fontId="19" fillId="0" borderId="34" xfId="0" applyFont="1" applyFill="1" applyBorder="1" applyAlignment="1">
      <alignment horizontal="center" vertical="center" wrapText="1"/>
    </xf>
    <xf numFmtId="164" fontId="13" fillId="0" borderId="34" xfId="0" applyNumberFormat="1" applyFont="1" applyFill="1" applyBorder="1" applyAlignment="1">
      <alignment horizontal="center" vertical="center" wrapText="1"/>
    </xf>
    <xf numFmtId="0" fontId="13" fillId="0" borderId="34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wrapText="1"/>
    </xf>
    <xf numFmtId="0" fontId="13" fillId="0" borderId="14" xfId="0" applyFont="1" applyFill="1" applyBorder="1" applyAlignment="1">
      <alignment horizontal="center" vertical="center" wrapText="1"/>
    </xf>
    <xf numFmtId="164" fontId="13" fillId="0" borderId="20" xfId="0" applyNumberFormat="1" applyFont="1" applyFill="1" applyBorder="1" applyAlignment="1">
      <alignment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64" fontId="13" fillId="0" borderId="15" xfId="0" applyNumberFormat="1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19" fillId="0" borderId="30" xfId="0" applyFont="1" applyFill="1" applyBorder="1" applyAlignment="1">
      <alignment horizontal="center" vertical="center" wrapText="1"/>
    </xf>
    <xf numFmtId="0" fontId="13" fillId="0" borderId="27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18" fillId="0" borderId="27" xfId="0" applyFont="1" applyFill="1" applyBorder="1" applyAlignment="1">
      <alignment horizontal="center" vertical="center" wrapText="1"/>
    </xf>
    <xf numFmtId="0" fontId="18" fillId="0" borderId="28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center" vertical="center" wrapText="1"/>
    </xf>
    <xf numFmtId="0" fontId="13" fillId="0" borderId="31" xfId="0" applyFont="1" applyFill="1" applyBorder="1" applyAlignment="1">
      <alignment horizontal="center" vertical="center" wrapText="1"/>
    </xf>
    <xf numFmtId="0" fontId="13" fillId="0" borderId="26" xfId="0" applyFont="1" applyFill="1" applyBorder="1" applyAlignment="1">
      <alignment horizontal="center" vertical="center" wrapText="1"/>
    </xf>
    <xf numFmtId="0" fontId="13" fillId="0" borderId="32" xfId="0" applyFont="1" applyFill="1" applyBorder="1" applyAlignment="1">
      <alignment horizontal="center" vertical="center" wrapText="1"/>
    </xf>
    <xf numFmtId="164" fontId="13" fillId="0" borderId="27" xfId="0" applyNumberFormat="1" applyFont="1" applyFill="1" applyBorder="1" applyAlignment="1">
      <alignment horizontal="center" vertical="center" wrapText="1"/>
    </xf>
    <xf numFmtId="164" fontId="13" fillId="0" borderId="28" xfId="0" applyNumberFormat="1" applyFont="1" applyFill="1" applyBorder="1" applyAlignment="1">
      <alignment horizontal="center" vertical="center" wrapText="1"/>
    </xf>
    <xf numFmtId="164" fontId="13" fillId="0" borderId="21" xfId="0" applyNumberFormat="1" applyFont="1" applyFill="1" applyBorder="1" applyAlignment="1">
      <alignment horizontal="center" vertical="center" wrapText="1"/>
    </xf>
    <xf numFmtId="164" fontId="13" fillId="0" borderId="22" xfId="0" applyNumberFormat="1" applyFont="1" applyFill="1" applyBorder="1" applyAlignment="1">
      <alignment horizontal="center" vertical="center" wrapText="1"/>
    </xf>
    <xf numFmtId="164" fontId="13" fillId="0" borderId="14" xfId="0" applyNumberFormat="1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164" fontId="13" fillId="0" borderId="20" xfId="0" applyNumberFormat="1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164" fontId="13" fillId="0" borderId="23" xfId="0" applyNumberFormat="1" applyFont="1" applyFill="1" applyBorder="1" applyAlignment="1">
      <alignment horizontal="center" vertical="center" wrapText="1"/>
    </xf>
    <xf numFmtId="164" fontId="13" fillId="0" borderId="24" xfId="0" applyNumberFormat="1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13" fillId="0" borderId="23" xfId="0" applyFont="1" applyFill="1" applyBorder="1" applyAlignment="1">
      <alignment horizontal="center" vertical="center" wrapText="1"/>
    </xf>
    <xf numFmtId="0" fontId="13" fillId="0" borderId="2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164" fontId="13" fillId="0" borderId="34" xfId="0" applyNumberFormat="1" applyFont="1" applyFill="1" applyBorder="1" applyAlignment="1">
      <alignment horizontal="center" vertical="center" wrapText="1"/>
    </xf>
    <xf numFmtId="0" fontId="18" fillId="0" borderId="34" xfId="0" applyFont="1" applyFill="1" applyBorder="1" applyAlignment="1">
      <alignment horizontal="center" vertical="center" wrapText="1"/>
    </xf>
    <xf numFmtId="0" fontId="13" fillId="0" borderId="34" xfId="0" applyFont="1" applyFill="1" applyBorder="1" applyAlignment="1">
      <alignment horizontal="center" vertical="center" wrapText="1"/>
    </xf>
    <xf numFmtId="0" fontId="13" fillId="0" borderId="35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20" fillId="0" borderId="21" xfId="0" applyFont="1" applyFill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20" fillId="0" borderId="24" xfId="0" applyFont="1" applyFill="1" applyBorder="1" applyAlignment="1">
      <alignment horizontal="center" vertical="center" wrapText="1"/>
    </xf>
    <xf numFmtId="0" fontId="20" fillId="0" borderId="27" xfId="0" applyFont="1" applyFill="1" applyBorder="1" applyAlignment="1">
      <alignment horizontal="center" vertical="center" wrapText="1"/>
    </xf>
    <xf numFmtId="0" fontId="20" fillId="0" borderId="28" xfId="0" applyFont="1" applyFill="1" applyBorder="1" applyAlignment="1">
      <alignment horizontal="center" vertical="center" wrapText="1"/>
    </xf>
    <xf numFmtId="164" fontId="13" fillId="0" borderId="10" xfId="0" applyNumberFormat="1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center" vertical="center" wrapText="1"/>
    </xf>
    <xf numFmtId="164" fontId="19" fillId="0" borderId="21" xfId="0" applyNumberFormat="1" applyFont="1" applyFill="1" applyBorder="1" applyAlignment="1">
      <alignment horizontal="center" vertical="center" wrapText="1"/>
    </xf>
    <xf numFmtId="164" fontId="19" fillId="0" borderId="22" xfId="0" applyNumberFormat="1" applyFont="1" applyFill="1" applyBorder="1" applyAlignment="1">
      <alignment horizontal="center" vertical="center" wrapText="1"/>
    </xf>
    <xf numFmtId="164" fontId="19" fillId="0" borderId="23" xfId="0" applyNumberFormat="1" applyFont="1" applyFill="1" applyBorder="1" applyAlignment="1">
      <alignment horizontal="center" vertical="center" wrapText="1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0" fontId="19" fillId="0" borderId="34" xfId="0" applyFont="1" applyFill="1" applyBorder="1" applyAlignment="1">
      <alignment horizontal="center" vertical="center" wrapText="1"/>
    </xf>
    <xf numFmtId="0" fontId="19" fillId="0" borderId="35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164" fontId="19" fillId="0" borderId="11" xfId="0" applyNumberFormat="1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164" fontId="19" fillId="0" borderId="2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 wrapText="1"/>
    </xf>
    <xf numFmtId="164" fontId="19" fillId="0" borderId="4" xfId="0" applyNumberFormat="1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164" fontId="19" fillId="0" borderId="13" xfId="0" applyNumberFormat="1" applyFont="1" applyFill="1" applyBorder="1" applyAlignment="1">
      <alignment horizontal="center" vertical="center" wrapText="1"/>
    </xf>
    <xf numFmtId="164" fontId="19" fillId="0" borderId="8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164" fontId="13" fillId="0" borderId="31" xfId="0" applyNumberFormat="1" applyFont="1" applyFill="1" applyBorder="1" applyAlignment="1">
      <alignment horizontal="center" vertical="center" wrapText="1"/>
    </xf>
    <xf numFmtId="164" fontId="13" fillId="0" borderId="25" xfId="0" applyNumberFormat="1" applyFont="1" applyFill="1" applyBorder="1" applyAlignment="1">
      <alignment horizontal="center" vertical="center" wrapText="1"/>
    </xf>
    <xf numFmtId="164" fontId="13" fillId="0" borderId="16" xfId="0" applyNumberFormat="1" applyFont="1" applyFill="1" applyBorder="1" applyAlignment="1">
      <alignment horizontal="center" vertical="center" wrapText="1"/>
    </xf>
    <xf numFmtId="164" fontId="13" fillId="0" borderId="17" xfId="0" applyNumberFormat="1" applyFont="1" applyFill="1" applyBorder="1" applyAlignment="1">
      <alignment horizontal="center" vertical="center" wrapText="1"/>
    </xf>
    <xf numFmtId="164" fontId="13" fillId="0" borderId="39" xfId="0" applyNumberFormat="1" applyFont="1" applyFill="1" applyBorder="1" applyAlignment="1">
      <alignment horizontal="center" vertical="center" wrapText="1"/>
    </xf>
    <xf numFmtId="164" fontId="13" fillId="0" borderId="40" xfId="0" applyNumberFormat="1" applyFont="1" applyFill="1" applyBorder="1" applyAlignment="1">
      <alignment horizontal="center" vertical="center" wrapText="1"/>
    </xf>
    <xf numFmtId="164" fontId="13" fillId="0" borderId="38" xfId="0" applyNumberFormat="1" applyFont="1" applyFill="1" applyBorder="1" applyAlignment="1">
      <alignment horizontal="center" vertical="center" wrapText="1"/>
    </xf>
    <xf numFmtId="164" fontId="13" fillId="0" borderId="37" xfId="0" applyNumberFormat="1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164" fontId="13" fillId="0" borderId="32" xfId="0" applyNumberFormat="1" applyFont="1" applyFill="1" applyBorder="1" applyAlignment="1">
      <alignment horizontal="center" vertical="center" wrapText="1"/>
    </xf>
    <xf numFmtId="164" fontId="13" fillId="0" borderId="26" xfId="0" applyNumberFormat="1" applyFont="1" applyFill="1" applyBorder="1" applyAlignment="1">
      <alignment horizontal="center" vertical="center" wrapText="1"/>
    </xf>
    <xf numFmtId="164" fontId="19" fillId="0" borderId="19" xfId="0" applyNumberFormat="1" applyFont="1" applyFill="1" applyBorder="1" applyAlignment="1">
      <alignment horizontal="center" vertical="center" wrapText="1"/>
    </xf>
    <xf numFmtId="164" fontId="19" fillId="0" borderId="18" xfId="0" applyNumberFormat="1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164" fontId="19" fillId="0" borderId="12" xfId="0" applyNumberFormat="1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164" fontId="19" fillId="0" borderId="4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top" wrapText="1"/>
    </xf>
    <xf numFmtId="0" fontId="13" fillId="0" borderId="39" xfId="0" applyFont="1" applyFill="1" applyBorder="1" applyAlignment="1">
      <alignment horizontal="center" vertical="top" wrapText="1"/>
    </xf>
    <xf numFmtId="0" fontId="13" fillId="0" borderId="40" xfId="0" applyFont="1" applyFill="1" applyBorder="1" applyAlignment="1">
      <alignment horizontal="center" vertical="top" wrapText="1"/>
    </xf>
    <xf numFmtId="0" fontId="13" fillId="0" borderId="42" xfId="0" applyFont="1" applyFill="1" applyBorder="1" applyAlignment="1">
      <alignment horizontal="center" vertical="top" wrapText="1"/>
    </xf>
    <xf numFmtId="0" fontId="13" fillId="0" borderId="36" xfId="0" applyFont="1" applyFill="1" applyBorder="1" applyAlignment="1">
      <alignment horizontal="center" vertical="top" wrapText="1"/>
    </xf>
    <xf numFmtId="0" fontId="13" fillId="0" borderId="38" xfId="0" applyFont="1" applyFill="1" applyBorder="1" applyAlignment="1">
      <alignment horizontal="center" vertical="top" wrapText="1"/>
    </xf>
    <xf numFmtId="0" fontId="13" fillId="0" borderId="37" xfId="0" applyFont="1" applyFill="1" applyBorder="1" applyAlignment="1">
      <alignment horizontal="center" vertical="top" wrapText="1"/>
    </xf>
    <xf numFmtId="0" fontId="13" fillId="0" borderId="14" xfId="0" applyFont="1" applyFill="1" applyBorder="1" applyAlignment="1">
      <alignment horizontal="center" vertical="top" wrapText="1"/>
    </xf>
    <xf numFmtId="1" fontId="13" fillId="0" borderId="14" xfId="0" applyNumberFormat="1" applyFont="1" applyFill="1" applyBorder="1" applyAlignment="1">
      <alignment horizontal="center" vertical="center" wrapText="1"/>
    </xf>
    <xf numFmtId="1" fontId="13" fillId="0" borderId="10" xfId="0" applyNumberFormat="1" applyFont="1" applyFill="1" applyBorder="1" applyAlignment="1">
      <alignment horizontal="center" vertical="center" wrapText="1"/>
    </xf>
    <xf numFmtId="1" fontId="13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164" fontId="1" fillId="0" borderId="27" xfId="0" applyNumberFormat="1" applyFont="1" applyBorder="1" applyAlignment="1">
      <alignment horizontal="center" vertical="center" wrapText="1"/>
    </xf>
    <xf numFmtId="164" fontId="1" fillId="0" borderId="28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164" fontId="1" fillId="0" borderId="20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center" vertical="center" wrapText="1"/>
    </xf>
    <xf numFmtId="164" fontId="1" fillId="0" borderId="22" xfId="0" applyNumberFormat="1" applyFont="1" applyBorder="1" applyAlignment="1">
      <alignment horizontal="center" vertical="center" wrapText="1"/>
    </xf>
    <xf numFmtId="164" fontId="1" fillId="0" borderId="23" xfId="0" applyNumberFormat="1" applyFont="1" applyBorder="1" applyAlignment="1">
      <alignment horizontal="center" vertical="center" wrapText="1"/>
    </xf>
    <xf numFmtId="164" fontId="1" fillId="0" borderId="24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164" fontId="1" fillId="0" borderId="34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64" fontId="12" fillId="0" borderId="34" xfId="0" applyNumberFormat="1" applyFont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164" fontId="1" fillId="2" borderId="14" xfId="0" applyNumberFormat="1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64" fontId="1" fillId="4" borderId="14" xfId="0" applyNumberFormat="1" applyFont="1" applyFill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top" wrapText="1"/>
    </xf>
    <xf numFmtId="0" fontId="1" fillId="0" borderId="40" xfId="0" applyFont="1" applyBorder="1" applyAlignment="1">
      <alignment horizontal="center" vertical="top" wrapText="1"/>
    </xf>
    <xf numFmtId="0" fontId="1" fillId="0" borderId="42" xfId="0" applyFont="1" applyBorder="1" applyAlignment="1">
      <alignment horizontal="center" vertical="top" wrapText="1"/>
    </xf>
    <xf numFmtId="0" fontId="1" fillId="0" borderId="36" xfId="0" applyFont="1" applyBorder="1" applyAlignment="1">
      <alignment horizontal="center" vertical="top" wrapText="1"/>
    </xf>
    <xf numFmtId="0" fontId="1" fillId="0" borderId="38" xfId="0" applyFont="1" applyBorder="1" applyAlignment="1">
      <alignment horizontal="center" vertical="top" wrapText="1"/>
    </xf>
    <xf numFmtId="0" fontId="1" fillId="0" borderId="37" xfId="0" applyFont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7" fillId="0" borderId="21" xfId="0" applyNumberFormat="1" applyFont="1" applyBorder="1" applyAlignment="1">
      <alignment horizontal="center" vertical="center" wrapText="1"/>
    </xf>
    <xf numFmtId="164" fontId="7" fillId="0" borderId="22" xfId="0" applyNumberFormat="1" applyFont="1" applyBorder="1" applyAlignment="1">
      <alignment horizontal="center" vertical="center" wrapText="1"/>
    </xf>
    <xf numFmtId="164" fontId="7" fillId="0" borderId="23" xfId="0" applyNumberFormat="1" applyFont="1" applyBorder="1" applyAlignment="1">
      <alignment horizontal="center" vertical="center" wrapText="1"/>
    </xf>
    <xf numFmtId="164" fontId="7" fillId="0" borderId="24" xfId="0" applyNumberFormat="1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164" fontId="1" fillId="6" borderId="14" xfId="0" applyNumberFormat="1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1" fillId="6" borderId="20" xfId="0" applyNumberFormat="1" applyFont="1" applyFill="1" applyBorder="1" applyAlignment="1">
      <alignment horizontal="center" vertical="center" wrapText="1"/>
    </xf>
    <xf numFmtId="164" fontId="1" fillId="6" borderId="15" xfId="0" applyNumberFormat="1" applyFont="1" applyFill="1" applyBorder="1" applyAlignment="1">
      <alignment horizontal="center" vertical="center" wrapText="1"/>
    </xf>
    <xf numFmtId="164" fontId="1" fillId="3" borderId="14" xfId="0" applyNumberFormat="1" applyFont="1" applyFill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164" fontId="1" fillId="0" borderId="37" xfId="0" applyNumberFormat="1" applyFont="1" applyBorder="1" applyAlignment="1">
      <alignment horizontal="center" vertical="center" wrapText="1"/>
    </xf>
    <xf numFmtId="164" fontId="1" fillId="8" borderId="14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164" fontId="1" fillId="8" borderId="20" xfId="0" applyNumberFormat="1" applyFont="1" applyFill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64" fontId="7" fillId="0" borderId="13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164" fontId="1" fillId="2" borderId="20" xfId="0" applyNumberFormat="1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7" xfId="0" applyNumberFormat="1" applyFont="1" applyFill="1" applyBorder="1" applyAlignment="1">
      <alignment horizontal="center" vertical="center" wrapText="1"/>
    </xf>
    <xf numFmtId="164" fontId="1" fillId="2" borderId="31" xfId="0" applyNumberFormat="1" applyFont="1" applyFill="1" applyBorder="1" applyAlignment="1">
      <alignment horizontal="center" vertical="center" wrapText="1"/>
    </xf>
    <xf numFmtId="164" fontId="1" fillId="2" borderId="25" xfId="0" applyNumberFormat="1" applyFont="1" applyFill="1" applyBorder="1" applyAlignment="1">
      <alignment horizontal="center" vertical="center" wrapText="1"/>
    </xf>
    <xf numFmtId="164" fontId="7" fillId="0" borderId="19" xfId="0" applyNumberFormat="1" applyFont="1" applyBorder="1" applyAlignment="1">
      <alignment horizontal="center" vertical="center" wrapText="1"/>
    </xf>
    <xf numFmtId="164" fontId="7" fillId="0" borderId="18" xfId="0" applyNumberFormat="1" applyFont="1" applyBorder="1" applyAlignment="1">
      <alignment horizontal="center" vertical="center" wrapText="1"/>
    </xf>
    <xf numFmtId="164" fontId="1" fillId="2" borderId="39" xfId="0" applyNumberFormat="1" applyFont="1" applyFill="1" applyBorder="1" applyAlignment="1">
      <alignment horizontal="center" vertical="center" wrapText="1"/>
    </xf>
    <xf numFmtId="164" fontId="1" fillId="2" borderId="40" xfId="0" applyNumberFormat="1" applyFont="1" applyFill="1" applyBorder="1" applyAlignment="1">
      <alignment horizontal="center" vertical="center" wrapText="1"/>
    </xf>
    <xf numFmtId="164" fontId="1" fillId="2" borderId="38" xfId="0" applyNumberFormat="1" applyFont="1" applyFill="1" applyBorder="1" applyAlignment="1">
      <alignment horizontal="center" vertical="center" wrapText="1"/>
    </xf>
    <xf numFmtId="164" fontId="1" fillId="2" borderId="37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164" fontId="1" fillId="7" borderId="16" xfId="0" applyNumberFormat="1" applyFont="1" applyFill="1" applyBorder="1" applyAlignment="1">
      <alignment horizontal="center" vertical="center" wrapText="1"/>
    </xf>
    <xf numFmtId="0" fontId="1" fillId="7" borderId="17" xfId="0" applyFont="1" applyFill="1" applyBorder="1" applyAlignment="1">
      <alignment horizontal="center" vertical="center" wrapText="1"/>
    </xf>
    <xf numFmtId="164" fontId="1" fillId="2" borderId="32" xfId="0" applyNumberFormat="1" applyFont="1" applyFill="1" applyBorder="1" applyAlignment="1">
      <alignment horizontal="center" vertical="center" wrapText="1"/>
    </xf>
    <xf numFmtId="164" fontId="1" fillId="2" borderId="26" xfId="0" applyNumberFormat="1" applyFont="1" applyFill="1" applyBorder="1" applyAlignment="1">
      <alignment horizontal="center" vertical="center" wrapText="1"/>
    </xf>
    <xf numFmtId="164" fontId="1" fillId="7" borderId="14" xfId="0" applyNumberFormat="1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64" fontId="7" fillId="0" borderId="41" xfId="0" applyNumberFormat="1" applyFont="1" applyBorder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AF366"/>
      <color rgb="FFFFFFCC"/>
      <color rgb="FFBEFF7D"/>
      <color rgb="FF89E0FF"/>
      <color rgb="FFE5E5FF"/>
      <color rgb="FFFFE1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8"/>
  <sheetViews>
    <sheetView view="pageBreakPreview" topLeftCell="A127" zoomScaleNormal="93" zoomScaleSheetLayoutView="100" workbookViewId="0">
      <selection activeCell="F25" sqref="F25"/>
    </sheetView>
  </sheetViews>
  <sheetFormatPr defaultRowHeight="15" x14ac:dyDescent="0.25"/>
  <cols>
    <col min="1" max="1" width="4.42578125" style="104" customWidth="1"/>
    <col min="2" max="2" width="53.140625" style="104" customWidth="1"/>
    <col min="3" max="3" width="11.42578125" style="104" customWidth="1"/>
    <col min="4" max="4" width="6" style="104" customWidth="1"/>
    <col min="5" max="5" width="4.7109375" style="104" customWidth="1"/>
    <col min="6" max="6" width="10.42578125" style="104" customWidth="1"/>
    <col min="7" max="7" width="11.7109375" style="104" customWidth="1"/>
    <col min="8" max="8" width="12.5703125" style="104" customWidth="1"/>
    <col min="9" max="9" width="6.42578125" style="104" customWidth="1"/>
    <col min="10" max="10" width="5.42578125" style="104" customWidth="1"/>
    <col min="11" max="11" width="7.140625" style="104" customWidth="1"/>
    <col min="12" max="12" width="6.5703125" style="104" customWidth="1"/>
    <col min="13" max="13" width="4.85546875" style="104" customWidth="1"/>
    <col min="14" max="14" width="10.5703125" style="104" customWidth="1"/>
    <col min="15" max="15" width="29" style="104" customWidth="1"/>
    <col min="16" max="16" width="6.140625" style="104" customWidth="1"/>
    <col min="17" max="17" width="11.7109375" style="104" customWidth="1"/>
    <col min="18" max="16384" width="9.140625" style="104"/>
  </cols>
  <sheetData>
    <row r="1" spans="1:16" ht="15.75" x14ac:dyDescent="0.25">
      <c r="A1" s="103" t="s">
        <v>74</v>
      </c>
      <c r="B1" s="103"/>
      <c r="C1" s="103"/>
      <c r="D1" s="103"/>
      <c r="E1" s="103"/>
      <c r="F1" s="103"/>
      <c r="G1" s="286" t="s">
        <v>75</v>
      </c>
      <c r="H1" s="286"/>
      <c r="I1" s="286"/>
      <c r="J1" s="286"/>
      <c r="K1" s="286"/>
      <c r="L1" s="286"/>
    </row>
    <row r="2" spans="1:16" ht="49.5" customHeight="1" x14ac:dyDescent="0.25">
      <c r="A2" s="103" t="s">
        <v>74</v>
      </c>
      <c r="B2" s="103"/>
      <c r="C2" s="103"/>
      <c r="D2" s="103"/>
      <c r="E2" s="103"/>
      <c r="F2" s="103"/>
      <c r="G2" s="287" t="s">
        <v>76</v>
      </c>
      <c r="H2" s="287"/>
      <c r="I2" s="287"/>
      <c r="J2" s="287"/>
      <c r="K2" s="287"/>
      <c r="L2" s="287"/>
    </row>
    <row r="3" spans="1:16" ht="15.75" hidden="1" x14ac:dyDescent="0.25">
      <c r="A3" s="177" t="s">
        <v>0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</row>
    <row r="4" spans="1:16" ht="15.75" hidden="1" x14ac:dyDescent="0.25">
      <c r="A4" s="177" t="s">
        <v>1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</row>
    <row r="5" spans="1:16" ht="15.75" hidden="1" x14ac:dyDescent="0.25">
      <c r="A5" s="177" t="s">
        <v>2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</row>
    <row r="6" spans="1:16" ht="15.75" hidden="1" x14ac:dyDescent="0.25">
      <c r="A6" s="177" t="s">
        <v>3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</row>
    <row r="7" spans="1:16" ht="5.25" hidden="1" customHeight="1" x14ac:dyDescent="0.25">
      <c r="A7" s="105"/>
    </row>
    <row r="8" spans="1:16" ht="6" customHeight="1" x14ac:dyDescent="0.25">
      <c r="A8" s="106"/>
    </row>
    <row r="9" spans="1:16" ht="6" customHeight="1" x14ac:dyDescent="0.25">
      <c r="A9" s="106"/>
    </row>
    <row r="10" spans="1:16" ht="18.75" x14ac:dyDescent="0.25">
      <c r="A10" s="176" t="s">
        <v>4</v>
      </c>
      <c r="B10" s="176"/>
      <c r="C10" s="176"/>
      <c r="D10" s="176"/>
      <c r="E10" s="176"/>
      <c r="F10" s="176"/>
      <c r="G10" s="176"/>
      <c r="H10" s="176"/>
      <c r="I10" s="176"/>
      <c r="J10" s="176"/>
      <c r="K10" s="176"/>
      <c r="L10" s="176"/>
    </row>
    <row r="11" spans="1:16" ht="18.75" x14ac:dyDescent="0.25">
      <c r="A11" s="176" t="s">
        <v>5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16" ht="7.5" customHeight="1" x14ac:dyDescent="0.25">
      <c r="A12" s="107"/>
    </row>
    <row r="13" spans="1:16" ht="5.25" customHeight="1" thickBot="1" x14ac:dyDescent="0.3">
      <c r="A13" s="108"/>
      <c r="B13" s="108"/>
      <c r="C13" s="108"/>
      <c r="D13" s="108"/>
      <c r="E13" s="108"/>
      <c r="F13" s="108"/>
      <c r="G13" s="108"/>
      <c r="H13" s="108"/>
    </row>
    <row r="14" spans="1:16" ht="38.25" customHeight="1" thickBot="1" x14ac:dyDescent="0.3">
      <c r="A14" s="180" t="s">
        <v>6</v>
      </c>
      <c r="B14" s="174" t="s">
        <v>7</v>
      </c>
      <c r="C14" s="185" t="s">
        <v>8</v>
      </c>
      <c r="D14" s="195" t="s">
        <v>9</v>
      </c>
      <c r="E14" s="196"/>
      <c r="F14" s="196"/>
      <c r="G14" s="196"/>
      <c r="H14" s="196"/>
      <c r="I14" s="196"/>
      <c r="J14" s="197"/>
      <c r="K14" s="189" t="s">
        <v>84</v>
      </c>
      <c r="L14" s="190"/>
      <c r="N14" s="109"/>
      <c r="O14" s="109"/>
      <c r="P14" s="109"/>
    </row>
    <row r="15" spans="1:16" ht="43.5" customHeight="1" thickBot="1" x14ac:dyDescent="0.3">
      <c r="A15" s="181"/>
      <c r="B15" s="183"/>
      <c r="C15" s="186"/>
      <c r="D15" s="174" t="s">
        <v>10</v>
      </c>
      <c r="E15" s="175"/>
      <c r="F15" s="180" t="s">
        <v>11</v>
      </c>
      <c r="G15" s="198" t="s">
        <v>66</v>
      </c>
      <c r="H15" s="199"/>
      <c r="I15" s="189" t="s">
        <v>12</v>
      </c>
      <c r="J15" s="190"/>
      <c r="K15" s="193"/>
      <c r="L15" s="194"/>
      <c r="N15" s="109"/>
      <c r="O15" s="109"/>
      <c r="P15" s="109"/>
    </row>
    <row r="16" spans="1:16" ht="30.75" customHeight="1" thickBot="1" x14ac:dyDescent="0.3">
      <c r="A16" s="182"/>
      <c r="B16" s="184"/>
      <c r="C16" s="187"/>
      <c r="D16" s="184"/>
      <c r="E16" s="188"/>
      <c r="F16" s="182"/>
      <c r="G16" s="110" t="s">
        <v>68</v>
      </c>
      <c r="H16" s="111" t="s">
        <v>69</v>
      </c>
      <c r="I16" s="191"/>
      <c r="J16" s="192"/>
      <c r="K16" s="191"/>
      <c r="L16" s="192"/>
      <c r="N16" s="109"/>
      <c r="O16" s="109"/>
      <c r="P16" s="109"/>
    </row>
    <row r="17" spans="1:15" ht="13.5" customHeight="1" thickBot="1" x14ac:dyDescent="0.3">
      <c r="A17" s="112">
        <v>1</v>
      </c>
      <c r="B17" s="113">
        <v>2</v>
      </c>
      <c r="C17" s="112">
        <v>3</v>
      </c>
      <c r="D17" s="174">
        <v>4</v>
      </c>
      <c r="E17" s="175"/>
      <c r="F17" s="114">
        <v>5</v>
      </c>
      <c r="G17" s="174">
        <v>6</v>
      </c>
      <c r="H17" s="175"/>
      <c r="I17" s="174">
        <v>7</v>
      </c>
      <c r="J17" s="175"/>
      <c r="K17" s="174">
        <v>8</v>
      </c>
      <c r="L17" s="175"/>
    </row>
    <row r="18" spans="1:15" ht="16.5" customHeight="1" x14ac:dyDescent="0.25">
      <c r="A18" s="202">
        <v>1</v>
      </c>
      <c r="B18" s="200" t="s">
        <v>67</v>
      </c>
      <c r="C18" s="204" t="s">
        <v>13</v>
      </c>
      <c r="D18" s="206">
        <f>D20+D21+D22</f>
        <v>226288.6</v>
      </c>
      <c r="E18" s="207"/>
      <c r="F18" s="210">
        <f>F20+F21+F22</f>
        <v>22499.4</v>
      </c>
      <c r="G18" s="212">
        <f>G19+H19</f>
        <v>56026.2</v>
      </c>
      <c r="H18" s="213"/>
      <c r="I18" s="212">
        <v>147763</v>
      </c>
      <c r="J18" s="213"/>
      <c r="K18" s="220"/>
      <c r="L18" s="221"/>
    </row>
    <row r="19" spans="1:15" ht="15.75" customHeight="1" thickBot="1" x14ac:dyDescent="0.3">
      <c r="A19" s="203"/>
      <c r="B19" s="201"/>
      <c r="C19" s="205"/>
      <c r="D19" s="208"/>
      <c r="E19" s="209"/>
      <c r="F19" s="211"/>
      <c r="G19" s="115">
        <f>G20+G21+G22</f>
        <v>21726.2</v>
      </c>
      <c r="H19" s="116">
        <f>H20+H21+H22</f>
        <v>34300</v>
      </c>
      <c r="I19" s="218"/>
      <c r="J19" s="219"/>
      <c r="K19" s="222"/>
      <c r="L19" s="223"/>
    </row>
    <row r="20" spans="1:15" ht="18" customHeight="1" x14ac:dyDescent="0.25">
      <c r="A20" s="117">
        <v>2</v>
      </c>
      <c r="B20" s="117" t="s">
        <v>14</v>
      </c>
      <c r="C20" s="118"/>
      <c r="D20" s="178">
        <f>D24+D28</f>
        <v>88345.7</v>
      </c>
      <c r="E20" s="179"/>
      <c r="F20" s="119">
        <f>F24+F28</f>
        <v>12083</v>
      </c>
      <c r="G20" s="119">
        <v>10062.700000000001</v>
      </c>
      <c r="H20" s="119">
        <v>15000</v>
      </c>
      <c r="I20" s="178">
        <v>51200</v>
      </c>
      <c r="J20" s="178"/>
      <c r="K20" s="179"/>
      <c r="L20" s="179"/>
      <c r="N20" s="109"/>
      <c r="O20" s="109"/>
    </row>
    <row r="21" spans="1:15" ht="18.75" customHeight="1" x14ac:dyDescent="0.25">
      <c r="A21" s="120">
        <v>3</v>
      </c>
      <c r="B21" s="120" t="s">
        <v>15</v>
      </c>
      <c r="C21" s="121"/>
      <c r="D21" s="214">
        <f>D25+D29</f>
        <v>78654.5</v>
      </c>
      <c r="E21" s="215"/>
      <c r="F21" s="122">
        <f>F25+F29</f>
        <v>6669</v>
      </c>
      <c r="G21" s="122">
        <f>G25+G29</f>
        <v>9263.5</v>
      </c>
      <c r="H21" s="122">
        <v>14400</v>
      </c>
      <c r="I21" s="214">
        <v>48322</v>
      </c>
      <c r="J21" s="214"/>
      <c r="K21" s="215"/>
      <c r="L21" s="215"/>
      <c r="N21" s="109"/>
      <c r="O21" s="109"/>
    </row>
    <row r="22" spans="1:15" ht="18" customHeight="1" thickBot="1" x14ac:dyDescent="0.3">
      <c r="A22" s="123">
        <v>4</v>
      </c>
      <c r="B22" s="123" t="s">
        <v>16</v>
      </c>
      <c r="C22" s="124"/>
      <c r="D22" s="216">
        <f>D26+D30</f>
        <v>59288.399999999994</v>
      </c>
      <c r="E22" s="217"/>
      <c r="F22" s="125">
        <f>F26+F30</f>
        <v>3747.3999999999996</v>
      </c>
      <c r="G22" s="125">
        <v>2400</v>
      </c>
      <c r="H22" s="125">
        <v>4900</v>
      </c>
      <c r="I22" s="216">
        <v>48241</v>
      </c>
      <c r="J22" s="216"/>
      <c r="K22" s="217"/>
      <c r="L22" s="217"/>
      <c r="N22" s="109"/>
      <c r="O22" s="109"/>
    </row>
    <row r="23" spans="1:15" ht="35.25" customHeight="1" thickBot="1" x14ac:dyDescent="0.3">
      <c r="A23" s="126">
        <v>5</v>
      </c>
      <c r="B23" s="127" t="s">
        <v>70</v>
      </c>
      <c r="C23" s="128" t="s">
        <v>17</v>
      </c>
      <c r="D23" s="225">
        <f>SUM(D24:E26)</f>
        <v>63095.399999999994</v>
      </c>
      <c r="E23" s="225"/>
      <c r="F23" s="129">
        <f>SUM(F24:F26)</f>
        <v>7193.3</v>
      </c>
      <c r="G23" s="129">
        <f>SUM(G24:G26)</f>
        <v>21602.1</v>
      </c>
      <c r="H23" s="129">
        <f>SUM(H24:H26)</f>
        <v>34300</v>
      </c>
      <c r="I23" s="226"/>
      <c r="J23" s="226"/>
      <c r="K23" s="227"/>
      <c r="L23" s="228"/>
      <c r="N23" s="109"/>
      <c r="O23" s="109"/>
    </row>
    <row r="24" spans="1:15" ht="15.75" customHeight="1" x14ac:dyDescent="0.25">
      <c r="A24" s="117">
        <v>6</v>
      </c>
      <c r="B24" s="117" t="s">
        <v>14</v>
      </c>
      <c r="C24" s="117"/>
      <c r="D24" s="178">
        <f>SUM(F24:J24)</f>
        <v>28120</v>
      </c>
      <c r="E24" s="178"/>
      <c r="F24" s="119">
        <f t="shared" ref="F24:H26" si="0">F159</f>
        <v>3120</v>
      </c>
      <c r="G24" s="119">
        <f t="shared" si="0"/>
        <v>10000</v>
      </c>
      <c r="H24" s="119">
        <f t="shared" si="0"/>
        <v>15000</v>
      </c>
      <c r="I24" s="224"/>
      <c r="J24" s="224"/>
      <c r="K24" s="179"/>
      <c r="L24" s="179"/>
      <c r="N24" s="109"/>
      <c r="O24" s="109"/>
    </row>
    <row r="25" spans="1:15" ht="16.5" customHeight="1" x14ac:dyDescent="0.25">
      <c r="A25" s="120">
        <v>7</v>
      </c>
      <c r="B25" s="120" t="s">
        <v>15</v>
      </c>
      <c r="C25" s="120"/>
      <c r="D25" s="178">
        <f>SUM(F25:J25)</f>
        <v>26702.1</v>
      </c>
      <c r="E25" s="178"/>
      <c r="F25" s="122">
        <f>F160</f>
        <v>3100</v>
      </c>
      <c r="G25" s="122">
        <f t="shared" si="0"/>
        <v>9202.1</v>
      </c>
      <c r="H25" s="122">
        <f t="shared" si="0"/>
        <v>14400</v>
      </c>
      <c r="I25" s="215"/>
      <c r="J25" s="215"/>
      <c r="K25" s="215"/>
      <c r="L25" s="215"/>
      <c r="N25" s="109"/>
      <c r="O25" s="109"/>
    </row>
    <row r="26" spans="1:15" ht="16.5" thickBot="1" x14ac:dyDescent="0.3">
      <c r="A26" s="123">
        <v>8</v>
      </c>
      <c r="B26" s="123" t="s">
        <v>16</v>
      </c>
      <c r="C26" s="123"/>
      <c r="D26" s="178">
        <f>SUM(F26:J26)</f>
        <v>8273.2999999999993</v>
      </c>
      <c r="E26" s="178"/>
      <c r="F26" s="125">
        <f t="shared" si="0"/>
        <v>973.3</v>
      </c>
      <c r="G26" s="125">
        <f t="shared" si="0"/>
        <v>2400</v>
      </c>
      <c r="H26" s="125">
        <f t="shared" si="0"/>
        <v>4900</v>
      </c>
      <c r="I26" s="217"/>
      <c r="J26" s="217"/>
      <c r="K26" s="217"/>
      <c r="L26" s="217"/>
      <c r="N26" s="109"/>
      <c r="O26" s="109"/>
    </row>
    <row r="27" spans="1:15" ht="29.25" customHeight="1" thickBot="1" x14ac:dyDescent="0.3">
      <c r="A27" s="126">
        <v>9</v>
      </c>
      <c r="B27" s="127" t="s">
        <v>18</v>
      </c>
      <c r="C27" s="128" t="s">
        <v>17</v>
      </c>
      <c r="D27" s="225">
        <f>SUM(D28:E30)</f>
        <v>163193.20000000001</v>
      </c>
      <c r="E27" s="225"/>
      <c r="F27" s="129">
        <f>SUM(F28:F30)</f>
        <v>15306.1</v>
      </c>
      <c r="G27" s="129">
        <f>SUM(G28:G30)</f>
        <v>124.1</v>
      </c>
      <c r="H27" s="128" t="s">
        <v>19</v>
      </c>
      <c r="I27" s="225">
        <f>SUM(I28:J30)</f>
        <v>147763</v>
      </c>
      <c r="J27" s="225"/>
      <c r="K27" s="227"/>
      <c r="L27" s="228"/>
    </row>
    <row r="28" spans="1:15" ht="15" customHeight="1" x14ac:dyDescent="0.25">
      <c r="A28" s="117">
        <v>10</v>
      </c>
      <c r="B28" s="117" t="s">
        <v>14</v>
      </c>
      <c r="C28" s="117"/>
      <c r="D28" s="178">
        <f>SUM(F28:J28)</f>
        <v>60225.7</v>
      </c>
      <c r="E28" s="178"/>
      <c r="F28" s="119">
        <f>SUM(F35,F39,F59,F63,F67,F96,F103,F107,F123,F129,F133,F137,F149,F93)</f>
        <v>8963</v>
      </c>
      <c r="G28" s="117">
        <v>62.7</v>
      </c>
      <c r="H28" s="117" t="s">
        <v>19</v>
      </c>
      <c r="I28" s="178">
        <v>51200</v>
      </c>
      <c r="J28" s="178"/>
      <c r="K28" s="179"/>
      <c r="L28" s="179"/>
    </row>
    <row r="29" spans="1:15" ht="15.75" x14ac:dyDescent="0.25">
      <c r="A29" s="120">
        <v>11</v>
      </c>
      <c r="B29" s="120" t="s">
        <v>15</v>
      </c>
      <c r="C29" s="120"/>
      <c r="D29" s="178">
        <f>SUM(F29:J29)</f>
        <v>51952.4</v>
      </c>
      <c r="E29" s="178"/>
      <c r="F29" s="119">
        <f>SUM(F36,F154,F60,F64,F97,F104,F108,F124,F130,F134,F138,F150,F94,F163)</f>
        <v>3569</v>
      </c>
      <c r="G29" s="120">
        <v>61.4</v>
      </c>
      <c r="H29" s="120" t="s">
        <v>19</v>
      </c>
      <c r="I29" s="214">
        <v>48322</v>
      </c>
      <c r="J29" s="214"/>
      <c r="K29" s="215"/>
      <c r="L29" s="215"/>
    </row>
    <row r="30" spans="1:15" ht="15.75" x14ac:dyDescent="0.25">
      <c r="A30" s="120">
        <v>12</v>
      </c>
      <c r="B30" s="120" t="s">
        <v>16</v>
      </c>
      <c r="C30" s="120"/>
      <c r="D30" s="178">
        <f>SUM(F30:J30)</f>
        <v>51015.1</v>
      </c>
      <c r="E30" s="178"/>
      <c r="F30" s="122">
        <v>2774.1</v>
      </c>
      <c r="G30" s="120" t="s">
        <v>19</v>
      </c>
      <c r="H30" s="120" t="s">
        <v>19</v>
      </c>
      <c r="I30" s="214">
        <v>48241</v>
      </c>
      <c r="J30" s="214"/>
      <c r="K30" s="215"/>
      <c r="L30" s="215"/>
    </row>
    <row r="31" spans="1:15" ht="11.25" customHeight="1" thickBot="1" x14ac:dyDescent="0.3">
      <c r="A31" s="130"/>
      <c r="B31" s="130"/>
      <c r="C31" s="130"/>
      <c r="D31" s="131"/>
      <c r="E31" s="131"/>
      <c r="F31" s="131"/>
      <c r="G31" s="131"/>
      <c r="H31" s="131"/>
      <c r="I31" s="130"/>
      <c r="J31" s="130"/>
      <c r="K31" s="130"/>
      <c r="L31" s="130"/>
    </row>
    <row r="32" spans="1:15" ht="13.5" customHeight="1" x14ac:dyDescent="0.25">
      <c r="A32" s="112">
        <v>1</v>
      </c>
      <c r="B32" s="113">
        <v>2</v>
      </c>
      <c r="C32" s="112">
        <v>3</v>
      </c>
      <c r="D32" s="174">
        <v>4</v>
      </c>
      <c r="E32" s="175"/>
      <c r="F32" s="114">
        <v>5</v>
      </c>
      <c r="G32" s="174">
        <v>6</v>
      </c>
      <c r="H32" s="175"/>
      <c r="I32" s="174">
        <v>7</v>
      </c>
      <c r="J32" s="175"/>
      <c r="K32" s="174">
        <v>8</v>
      </c>
      <c r="L32" s="175"/>
    </row>
    <row r="33" spans="1:12" ht="15.75" customHeight="1" x14ac:dyDescent="0.25">
      <c r="A33" s="120">
        <v>13</v>
      </c>
      <c r="B33" s="229" t="s">
        <v>20</v>
      </c>
      <c r="C33" s="229"/>
      <c r="D33" s="229"/>
      <c r="E33" s="229"/>
      <c r="F33" s="229"/>
      <c r="G33" s="229"/>
      <c r="H33" s="229"/>
      <c r="I33" s="229"/>
      <c r="J33" s="229"/>
      <c r="K33" s="229"/>
      <c r="L33" s="229"/>
    </row>
    <row r="34" spans="1:12" ht="33.75" customHeight="1" x14ac:dyDescent="0.25">
      <c r="A34" s="120">
        <v>14</v>
      </c>
      <c r="B34" s="132" t="s">
        <v>21</v>
      </c>
      <c r="C34" s="120" t="s">
        <v>13</v>
      </c>
      <c r="D34" s="215">
        <v>329.8</v>
      </c>
      <c r="E34" s="215"/>
      <c r="F34" s="120">
        <v>329.8</v>
      </c>
      <c r="G34" s="120" t="s">
        <v>19</v>
      </c>
      <c r="H34" s="120" t="s">
        <v>19</v>
      </c>
      <c r="I34" s="215" t="s">
        <v>19</v>
      </c>
      <c r="J34" s="215"/>
      <c r="K34" s="215">
        <v>1</v>
      </c>
      <c r="L34" s="215"/>
    </row>
    <row r="35" spans="1:12" ht="15" customHeight="1" x14ac:dyDescent="0.25">
      <c r="A35" s="120">
        <v>15</v>
      </c>
      <c r="B35" s="120" t="s">
        <v>14</v>
      </c>
      <c r="C35" s="121"/>
      <c r="D35" s="215">
        <v>199.8</v>
      </c>
      <c r="E35" s="215"/>
      <c r="F35" s="120">
        <v>199.8</v>
      </c>
      <c r="G35" s="120" t="s">
        <v>19</v>
      </c>
      <c r="H35" s="120" t="s">
        <v>19</v>
      </c>
      <c r="I35" s="215" t="s">
        <v>19</v>
      </c>
      <c r="J35" s="215"/>
      <c r="K35" s="215"/>
      <c r="L35" s="215"/>
    </row>
    <row r="36" spans="1:12" ht="15" customHeight="1" x14ac:dyDescent="0.25">
      <c r="A36" s="120">
        <v>16</v>
      </c>
      <c r="B36" s="120" t="s">
        <v>15</v>
      </c>
      <c r="C36" s="121"/>
      <c r="D36" s="214">
        <v>50</v>
      </c>
      <c r="E36" s="214"/>
      <c r="F36" s="122">
        <v>50</v>
      </c>
      <c r="G36" s="120" t="s">
        <v>19</v>
      </c>
      <c r="H36" s="120" t="s">
        <v>19</v>
      </c>
      <c r="I36" s="215" t="s">
        <v>19</v>
      </c>
      <c r="J36" s="215"/>
      <c r="K36" s="215"/>
      <c r="L36" s="215"/>
    </row>
    <row r="37" spans="1:12" ht="15" customHeight="1" x14ac:dyDescent="0.25">
      <c r="A37" s="120">
        <v>17</v>
      </c>
      <c r="B37" s="120" t="s">
        <v>16</v>
      </c>
      <c r="C37" s="121"/>
      <c r="D37" s="214">
        <v>80</v>
      </c>
      <c r="E37" s="214"/>
      <c r="F37" s="122">
        <v>80</v>
      </c>
      <c r="G37" s="120" t="s">
        <v>19</v>
      </c>
      <c r="H37" s="120" t="s">
        <v>19</v>
      </c>
      <c r="I37" s="215" t="s">
        <v>19</v>
      </c>
      <c r="J37" s="215"/>
      <c r="K37" s="215"/>
      <c r="L37" s="215"/>
    </row>
    <row r="38" spans="1:12" ht="30.75" customHeight="1" x14ac:dyDescent="0.25">
      <c r="A38" s="120">
        <v>18</v>
      </c>
      <c r="B38" s="132" t="s">
        <v>22</v>
      </c>
      <c r="C38" s="120" t="s">
        <v>13</v>
      </c>
      <c r="D38" s="215"/>
      <c r="E38" s="215"/>
      <c r="F38" s="120"/>
      <c r="G38" s="120" t="s">
        <v>19</v>
      </c>
      <c r="H38" s="120" t="s">
        <v>19</v>
      </c>
      <c r="I38" s="215"/>
      <c r="J38" s="215"/>
      <c r="K38" s="215"/>
      <c r="L38" s="215"/>
    </row>
    <row r="39" spans="1:12" ht="15.75" x14ac:dyDescent="0.25">
      <c r="A39" s="120">
        <v>19</v>
      </c>
      <c r="B39" s="132" t="s">
        <v>14</v>
      </c>
      <c r="C39" s="121">
        <v>2013</v>
      </c>
      <c r="D39" s="215">
        <v>25.8</v>
      </c>
      <c r="E39" s="215"/>
      <c r="F39" s="120">
        <v>25.8</v>
      </c>
      <c r="G39" s="120" t="s">
        <v>19</v>
      </c>
      <c r="H39" s="120" t="s">
        <v>19</v>
      </c>
      <c r="I39" s="215"/>
      <c r="J39" s="215"/>
      <c r="K39" s="215"/>
      <c r="L39" s="215"/>
    </row>
    <row r="40" spans="1:12" ht="31.5" customHeight="1" x14ac:dyDescent="0.25">
      <c r="A40" s="120">
        <v>20</v>
      </c>
      <c r="B40" s="132" t="s">
        <v>23</v>
      </c>
      <c r="C40" s="120" t="s">
        <v>13</v>
      </c>
      <c r="D40" s="214">
        <v>960</v>
      </c>
      <c r="E40" s="214"/>
      <c r="F40" s="120" t="s">
        <v>19</v>
      </c>
      <c r="G40" s="120" t="s">
        <v>19</v>
      </c>
      <c r="H40" s="120" t="s">
        <v>19</v>
      </c>
      <c r="I40" s="214">
        <v>960</v>
      </c>
      <c r="J40" s="214"/>
      <c r="K40" s="215"/>
      <c r="L40" s="215"/>
    </row>
    <row r="41" spans="1:12" ht="15" customHeight="1" x14ac:dyDescent="0.25">
      <c r="A41" s="120">
        <v>21</v>
      </c>
      <c r="B41" s="120" t="s">
        <v>14</v>
      </c>
      <c r="C41" s="121"/>
      <c r="D41" s="214">
        <v>320</v>
      </c>
      <c r="E41" s="214"/>
      <c r="F41" s="120" t="s">
        <v>19</v>
      </c>
      <c r="G41" s="120" t="s">
        <v>19</v>
      </c>
      <c r="H41" s="120" t="s">
        <v>19</v>
      </c>
      <c r="I41" s="214">
        <v>320</v>
      </c>
      <c r="J41" s="214"/>
      <c r="K41" s="215"/>
      <c r="L41" s="215"/>
    </row>
    <row r="42" spans="1:12" ht="15" customHeight="1" x14ac:dyDescent="0.25">
      <c r="A42" s="120">
        <v>22</v>
      </c>
      <c r="B42" s="120" t="s">
        <v>15</v>
      </c>
      <c r="C42" s="121"/>
      <c r="D42" s="214">
        <v>320</v>
      </c>
      <c r="E42" s="214"/>
      <c r="F42" s="120" t="s">
        <v>19</v>
      </c>
      <c r="G42" s="120" t="s">
        <v>19</v>
      </c>
      <c r="H42" s="120" t="s">
        <v>19</v>
      </c>
      <c r="I42" s="214">
        <v>320</v>
      </c>
      <c r="J42" s="214"/>
      <c r="K42" s="215"/>
      <c r="L42" s="215"/>
    </row>
    <row r="43" spans="1:12" ht="15" customHeight="1" x14ac:dyDescent="0.25">
      <c r="A43" s="120">
        <v>23</v>
      </c>
      <c r="B43" s="120" t="s">
        <v>16</v>
      </c>
      <c r="C43" s="121"/>
      <c r="D43" s="214">
        <v>320</v>
      </c>
      <c r="E43" s="214"/>
      <c r="F43" s="120" t="s">
        <v>19</v>
      </c>
      <c r="G43" s="120" t="s">
        <v>19</v>
      </c>
      <c r="H43" s="120" t="s">
        <v>19</v>
      </c>
      <c r="I43" s="214">
        <v>320</v>
      </c>
      <c r="J43" s="214"/>
      <c r="K43" s="215"/>
      <c r="L43" s="215"/>
    </row>
    <row r="44" spans="1:12" ht="47.25" customHeight="1" x14ac:dyDescent="0.25">
      <c r="A44" s="120">
        <v>24</v>
      </c>
      <c r="B44" s="132" t="s">
        <v>24</v>
      </c>
      <c r="C44" s="120" t="s">
        <v>13</v>
      </c>
      <c r="D44" s="214">
        <v>795</v>
      </c>
      <c r="E44" s="214"/>
      <c r="F44" s="120" t="s">
        <v>19</v>
      </c>
      <c r="G44" s="120" t="s">
        <v>19</v>
      </c>
      <c r="H44" s="120" t="s">
        <v>19</v>
      </c>
      <c r="I44" s="214">
        <v>795</v>
      </c>
      <c r="J44" s="214"/>
      <c r="K44" s="215"/>
      <c r="L44" s="215"/>
    </row>
    <row r="45" spans="1:12" ht="15" customHeight="1" x14ac:dyDescent="0.25">
      <c r="A45" s="120">
        <v>25</v>
      </c>
      <c r="B45" s="120" t="s">
        <v>14</v>
      </c>
      <c r="C45" s="120"/>
      <c r="D45" s="214">
        <v>252</v>
      </c>
      <c r="E45" s="214"/>
      <c r="F45" s="120" t="s">
        <v>19</v>
      </c>
      <c r="G45" s="120" t="s">
        <v>19</v>
      </c>
      <c r="H45" s="120" t="s">
        <v>19</v>
      </c>
      <c r="I45" s="214">
        <v>252</v>
      </c>
      <c r="J45" s="214"/>
      <c r="K45" s="215"/>
      <c r="L45" s="215"/>
    </row>
    <row r="46" spans="1:12" ht="15" customHeight="1" x14ac:dyDescent="0.25">
      <c r="A46" s="120">
        <v>26</v>
      </c>
      <c r="B46" s="120" t="s">
        <v>15</v>
      </c>
      <c r="C46" s="120"/>
      <c r="D46" s="214">
        <v>265</v>
      </c>
      <c r="E46" s="214"/>
      <c r="F46" s="120" t="s">
        <v>19</v>
      </c>
      <c r="G46" s="120" t="s">
        <v>19</v>
      </c>
      <c r="H46" s="120" t="s">
        <v>19</v>
      </c>
      <c r="I46" s="214">
        <v>265</v>
      </c>
      <c r="J46" s="214"/>
      <c r="K46" s="215"/>
      <c r="L46" s="215"/>
    </row>
    <row r="47" spans="1:12" ht="15" customHeight="1" x14ac:dyDescent="0.25">
      <c r="A47" s="120">
        <v>27</v>
      </c>
      <c r="B47" s="120" t="s">
        <v>16</v>
      </c>
      <c r="C47" s="120"/>
      <c r="D47" s="214">
        <v>278</v>
      </c>
      <c r="E47" s="214"/>
      <c r="F47" s="120" t="s">
        <v>19</v>
      </c>
      <c r="G47" s="120" t="s">
        <v>19</v>
      </c>
      <c r="H47" s="120" t="s">
        <v>19</v>
      </c>
      <c r="I47" s="214">
        <v>278</v>
      </c>
      <c r="J47" s="214"/>
      <c r="K47" s="215"/>
      <c r="L47" s="215"/>
    </row>
    <row r="48" spans="1:12" ht="48.75" customHeight="1" x14ac:dyDescent="0.25">
      <c r="A48" s="120">
        <v>28</v>
      </c>
      <c r="B48" s="132" t="s">
        <v>25</v>
      </c>
      <c r="C48" s="120" t="s">
        <v>13</v>
      </c>
      <c r="D48" s="214">
        <v>360</v>
      </c>
      <c r="E48" s="214"/>
      <c r="F48" s="120" t="s">
        <v>19</v>
      </c>
      <c r="G48" s="120" t="s">
        <v>19</v>
      </c>
      <c r="H48" s="120" t="s">
        <v>19</v>
      </c>
      <c r="I48" s="214">
        <v>360</v>
      </c>
      <c r="J48" s="214"/>
      <c r="K48" s="215"/>
      <c r="L48" s="215"/>
    </row>
    <row r="49" spans="1:12" ht="15.75" x14ac:dyDescent="0.25">
      <c r="A49" s="120">
        <v>29</v>
      </c>
      <c r="B49" s="120" t="s">
        <v>14</v>
      </c>
      <c r="C49" s="120"/>
      <c r="D49" s="214">
        <v>120</v>
      </c>
      <c r="E49" s="214"/>
      <c r="F49" s="120" t="s">
        <v>19</v>
      </c>
      <c r="G49" s="120" t="s">
        <v>19</v>
      </c>
      <c r="H49" s="120" t="s">
        <v>19</v>
      </c>
      <c r="I49" s="214">
        <v>120</v>
      </c>
      <c r="J49" s="214"/>
      <c r="K49" s="215"/>
      <c r="L49" s="215"/>
    </row>
    <row r="50" spans="1:12" ht="15.75" x14ac:dyDescent="0.25">
      <c r="A50" s="120">
        <v>30</v>
      </c>
      <c r="B50" s="120" t="s">
        <v>15</v>
      </c>
      <c r="C50" s="120"/>
      <c r="D50" s="214">
        <v>120</v>
      </c>
      <c r="E50" s="214"/>
      <c r="F50" s="120" t="s">
        <v>19</v>
      </c>
      <c r="G50" s="120" t="s">
        <v>19</v>
      </c>
      <c r="H50" s="120" t="s">
        <v>19</v>
      </c>
      <c r="I50" s="214">
        <v>120</v>
      </c>
      <c r="J50" s="214"/>
      <c r="K50" s="215"/>
      <c r="L50" s="215"/>
    </row>
    <row r="51" spans="1:12" ht="15.75" x14ac:dyDescent="0.25">
      <c r="A51" s="120">
        <v>31</v>
      </c>
      <c r="B51" s="120" t="s">
        <v>16</v>
      </c>
      <c r="C51" s="120"/>
      <c r="D51" s="214">
        <v>120</v>
      </c>
      <c r="E51" s="214"/>
      <c r="F51" s="120" t="s">
        <v>19</v>
      </c>
      <c r="G51" s="120" t="s">
        <v>19</v>
      </c>
      <c r="H51" s="120" t="s">
        <v>19</v>
      </c>
      <c r="I51" s="214">
        <v>120</v>
      </c>
      <c r="J51" s="214"/>
      <c r="K51" s="215"/>
      <c r="L51" s="215"/>
    </row>
    <row r="52" spans="1:12" ht="30" customHeight="1" x14ac:dyDescent="0.25">
      <c r="A52" s="120">
        <v>32</v>
      </c>
      <c r="B52" s="132" t="s">
        <v>26</v>
      </c>
      <c r="C52" s="120" t="s">
        <v>14</v>
      </c>
      <c r="D52" s="214">
        <v>50</v>
      </c>
      <c r="E52" s="214"/>
      <c r="F52" s="120" t="s">
        <v>19</v>
      </c>
      <c r="G52" s="120" t="s">
        <v>19</v>
      </c>
      <c r="H52" s="120" t="s">
        <v>19</v>
      </c>
      <c r="I52" s="214">
        <v>50</v>
      </c>
      <c r="J52" s="214"/>
      <c r="K52" s="215"/>
      <c r="L52" s="215"/>
    </row>
    <row r="53" spans="1:12" ht="15" customHeight="1" thickBot="1" x14ac:dyDescent="0.3">
      <c r="A53" s="123">
        <v>33</v>
      </c>
      <c r="B53" s="123" t="s">
        <v>14</v>
      </c>
      <c r="C53" s="123"/>
      <c r="D53" s="216">
        <v>50</v>
      </c>
      <c r="E53" s="216"/>
      <c r="F53" s="123" t="s">
        <v>19</v>
      </c>
      <c r="G53" s="123" t="s">
        <v>19</v>
      </c>
      <c r="H53" s="123" t="s">
        <v>19</v>
      </c>
      <c r="I53" s="216">
        <v>50</v>
      </c>
      <c r="J53" s="216"/>
      <c r="K53" s="217"/>
      <c r="L53" s="217"/>
    </row>
    <row r="54" spans="1:12" ht="15.75" x14ac:dyDescent="0.25">
      <c r="A54" s="202">
        <v>34</v>
      </c>
      <c r="B54" s="133" t="s">
        <v>27</v>
      </c>
      <c r="C54" s="230" t="s">
        <v>13</v>
      </c>
      <c r="D54" s="232">
        <v>2520.6</v>
      </c>
      <c r="E54" s="233"/>
      <c r="F54" s="236">
        <v>355.6</v>
      </c>
      <c r="G54" s="180" t="s">
        <v>19</v>
      </c>
      <c r="H54" s="180" t="s">
        <v>19</v>
      </c>
      <c r="I54" s="232">
        <v>2165</v>
      </c>
      <c r="J54" s="233"/>
      <c r="K54" s="220"/>
      <c r="L54" s="221"/>
    </row>
    <row r="55" spans="1:12" ht="16.5" thickBot="1" x14ac:dyDescent="0.3">
      <c r="A55" s="203"/>
      <c r="B55" s="134" t="s">
        <v>28</v>
      </c>
      <c r="C55" s="231"/>
      <c r="D55" s="234"/>
      <c r="E55" s="235"/>
      <c r="F55" s="237"/>
      <c r="G55" s="182"/>
      <c r="H55" s="182"/>
      <c r="I55" s="234"/>
      <c r="J55" s="235"/>
      <c r="K55" s="222"/>
      <c r="L55" s="223"/>
    </row>
    <row r="56" spans="1:12" ht="13.5" customHeight="1" thickBot="1" x14ac:dyDescent="0.3">
      <c r="A56" s="135">
        <v>1</v>
      </c>
      <c r="B56" s="136">
        <v>2</v>
      </c>
      <c r="C56" s="135">
        <v>3</v>
      </c>
      <c r="D56" s="195">
        <v>4</v>
      </c>
      <c r="E56" s="197"/>
      <c r="F56" s="137">
        <v>5</v>
      </c>
      <c r="G56" s="195">
        <v>6</v>
      </c>
      <c r="H56" s="197"/>
      <c r="I56" s="195">
        <v>7</v>
      </c>
      <c r="J56" s="197"/>
      <c r="K56" s="195">
        <v>8</v>
      </c>
      <c r="L56" s="197"/>
    </row>
    <row r="57" spans="1:12" ht="16.5" thickBot="1" x14ac:dyDescent="0.3">
      <c r="A57" s="135">
        <v>35</v>
      </c>
      <c r="B57" s="258" t="s">
        <v>29</v>
      </c>
      <c r="C57" s="259"/>
      <c r="D57" s="259"/>
      <c r="E57" s="259"/>
      <c r="F57" s="259"/>
      <c r="G57" s="259"/>
      <c r="H57" s="259"/>
      <c r="I57" s="259"/>
      <c r="J57" s="259"/>
      <c r="K57" s="259"/>
      <c r="L57" s="260"/>
    </row>
    <row r="58" spans="1:12" ht="32.25" customHeight="1" x14ac:dyDescent="0.25">
      <c r="A58" s="117">
        <v>36</v>
      </c>
      <c r="B58" s="138" t="s">
        <v>30</v>
      </c>
      <c r="C58" s="117" t="s">
        <v>13</v>
      </c>
      <c r="D58" s="207">
        <v>1260.0999999999999</v>
      </c>
      <c r="E58" s="206"/>
      <c r="F58" s="119">
        <v>1136</v>
      </c>
      <c r="G58" s="117">
        <v>124.1</v>
      </c>
      <c r="H58" s="117" t="s">
        <v>19</v>
      </c>
      <c r="I58" s="207" t="s">
        <v>19</v>
      </c>
      <c r="J58" s="206"/>
      <c r="K58" s="207">
        <v>4</v>
      </c>
      <c r="L58" s="206"/>
    </row>
    <row r="59" spans="1:12" ht="15.75" x14ac:dyDescent="0.25">
      <c r="A59" s="120">
        <v>37</v>
      </c>
      <c r="B59" s="120" t="s">
        <v>14</v>
      </c>
      <c r="C59" s="120"/>
      <c r="D59" s="215">
        <v>448.7</v>
      </c>
      <c r="E59" s="215"/>
      <c r="F59" s="122">
        <v>386</v>
      </c>
      <c r="G59" s="120">
        <v>62.7</v>
      </c>
      <c r="H59" s="120" t="s">
        <v>19</v>
      </c>
      <c r="I59" s="215" t="s">
        <v>19</v>
      </c>
      <c r="J59" s="215"/>
      <c r="K59" s="215"/>
      <c r="L59" s="215"/>
    </row>
    <row r="60" spans="1:12" ht="15.75" x14ac:dyDescent="0.25">
      <c r="A60" s="120">
        <v>38</v>
      </c>
      <c r="B60" s="120" t="s">
        <v>15</v>
      </c>
      <c r="C60" s="120"/>
      <c r="D60" s="214">
        <v>311.39999999999998</v>
      </c>
      <c r="E60" s="214"/>
      <c r="F60" s="122">
        <v>250</v>
      </c>
      <c r="G60" s="120">
        <v>61.4</v>
      </c>
      <c r="H60" s="120" t="s">
        <v>19</v>
      </c>
      <c r="I60" s="215" t="s">
        <v>19</v>
      </c>
      <c r="J60" s="215"/>
      <c r="K60" s="215"/>
      <c r="L60" s="215"/>
    </row>
    <row r="61" spans="1:12" ht="15.75" x14ac:dyDescent="0.25">
      <c r="A61" s="120">
        <v>39</v>
      </c>
      <c r="B61" s="120" t="s">
        <v>16</v>
      </c>
      <c r="C61" s="120"/>
      <c r="D61" s="214">
        <v>500</v>
      </c>
      <c r="E61" s="214"/>
      <c r="F61" s="122">
        <v>500</v>
      </c>
      <c r="G61" s="120" t="s">
        <v>19</v>
      </c>
      <c r="H61" s="120" t="s">
        <v>19</v>
      </c>
      <c r="I61" s="215" t="s">
        <v>19</v>
      </c>
      <c r="J61" s="215"/>
      <c r="K61" s="215"/>
      <c r="L61" s="215"/>
    </row>
    <row r="62" spans="1:12" ht="36" customHeight="1" x14ac:dyDescent="0.25">
      <c r="A62" s="120">
        <v>40</v>
      </c>
      <c r="B62" s="132" t="s">
        <v>31</v>
      </c>
      <c r="C62" s="120" t="s">
        <v>13</v>
      </c>
      <c r="D62" s="214">
        <v>200</v>
      </c>
      <c r="E62" s="214"/>
      <c r="F62" s="122">
        <v>200</v>
      </c>
      <c r="G62" s="120" t="s">
        <v>19</v>
      </c>
      <c r="H62" s="120" t="s">
        <v>19</v>
      </c>
      <c r="I62" s="215" t="s">
        <v>19</v>
      </c>
      <c r="J62" s="215"/>
      <c r="K62" s="215">
        <v>5</v>
      </c>
      <c r="L62" s="215"/>
    </row>
    <row r="63" spans="1:12" ht="15.75" x14ac:dyDescent="0.25">
      <c r="A63" s="120">
        <v>41</v>
      </c>
      <c r="B63" s="120" t="s">
        <v>14</v>
      </c>
      <c r="C63" s="120"/>
      <c r="D63" s="214">
        <v>80</v>
      </c>
      <c r="E63" s="214"/>
      <c r="F63" s="122">
        <v>80</v>
      </c>
      <c r="G63" s="120" t="s">
        <v>19</v>
      </c>
      <c r="H63" s="120" t="s">
        <v>19</v>
      </c>
      <c r="I63" s="215" t="s">
        <v>19</v>
      </c>
      <c r="J63" s="215"/>
      <c r="K63" s="215"/>
      <c r="L63" s="215"/>
    </row>
    <row r="64" spans="1:12" ht="15.75" x14ac:dyDescent="0.25">
      <c r="A64" s="120">
        <v>42</v>
      </c>
      <c r="B64" s="120" t="s">
        <v>15</v>
      </c>
      <c r="C64" s="120"/>
      <c r="D64" s="214">
        <v>40</v>
      </c>
      <c r="E64" s="214"/>
      <c r="F64" s="122">
        <v>40</v>
      </c>
      <c r="G64" s="120" t="s">
        <v>19</v>
      </c>
      <c r="H64" s="120" t="s">
        <v>19</v>
      </c>
      <c r="I64" s="215" t="s">
        <v>19</v>
      </c>
      <c r="J64" s="215"/>
      <c r="K64" s="215"/>
      <c r="L64" s="215"/>
    </row>
    <row r="65" spans="1:14" ht="15.75" x14ac:dyDescent="0.25">
      <c r="A65" s="120">
        <v>43</v>
      </c>
      <c r="B65" s="120" t="s">
        <v>16</v>
      </c>
      <c r="C65" s="120"/>
      <c r="D65" s="214">
        <v>80</v>
      </c>
      <c r="E65" s="214"/>
      <c r="F65" s="122">
        <v>80</v>
      </c>
      <c r="G65" s="120" t="s">
        <v>19</v>
      </c>
      <c r="H65" s="120" t="s">
        <v>19</v>
      </c>
      <c r="I65" s="215" t="s">
        <v>19</v>
      </c>
      <c r="J65" s="215"/>
      <c r="K65" s="215"/>
      <c r="L65" s="215"/>
    </row>
    <row r="66" spans="1:14" ht="30.75" customHeight="1" x14ac:dyDescent="0.25">
      <c r="A66" s="120">
        <v>44</v>
      </c>
      <c r="B66" s="132" t="s">
        <v>32</v>
      </c>
      <c r="C66" s="120" t="s">
        <v>13</v>
      </c>
      <c r="D66" s="214">
        <v>50</v>
      </c>
      <c r="E66" s="214"/>
      <c r="F66" s="122">
        <v>50</v>
      </c>
      <c r="G66" s="120" t="s">
        <v>19</v>
      </c>
      <c r="H66" s="120" t="s">
        <v>19</v>
      </c>
      <c r="I66" s="215" t="s">
        <v>19</v>
      </c>
      <c r="J66" s="215"/>
      <c r="K66" s="215">
        <v>6</v>
      </c>
      <c r="L66" s="215"/>
    </row>
    <row r="67" spans="1:14" ht="15.75" x14ac:dyDescent="0.25">
      <c r="A67" s="120">
        <v>45</v>
      </c>
      <c r="B67" s="120" t="s">
        <v>14</v>
      </c>
      <c r="C67" s="120"/>
      <c r="D67" s="214">
        <v>25</v>
      </c>
      <c r="E67" s="214"/>
      <c r="F67" s="122">
        <v>25</v>
      </c>
      <c r="G67" s="120" t="s">
        <v>19</v>
      </c>
      <c r="H67" s="120" t="s">
        <v>19</v>
      </c>
      <c r="I67" s="215" t="s">
        <v>19</v>
      </c>
      <c r="J67" s="215"/>
      <c r="K67" s="215"/>
      <c r="L67" s="215"/>
    </row>
    <row r="68" spans="1:14" ht="15.75" x14ac:dyDescent="0.25">
      <c r="A68" s="120">
        <v>46</v>
      </c>
      <c r="B68" s="120" t="s">
        <v>15</v>
      </c>
      <c r="C68" s="120"/>
      <c r="D68" s="215" t="s">
        <v>19</v>
      </c>
      <c r="E68" s="215"/>
      <c r="F68" s="120" t="s">
        <v>19</v>
      </c>
      <c r="G68" s="120" t="s">
        <v>19</v>
      </c>
      <c r="H68" s="120" t="s">
        <v>19</v>
      </c>
      <c r="I68" s="215" t="s">
        <v>19</v>
      </c>
      <c r="J68" s="215"/>
      <c r="K68" s="215"/>
      <c r="L68" s="215"/>
    </row>
    <row r="69" spans="1:14" ht="15.75" x14ac:dyDescent="0.25">
      <c r="A69" s="120">
        <v>47</v>
      </c>
      <c r="B69" s="120" t="s">
        <v>16</v>
      </c>
      <c r="C69" s="120"/>
      <c r="D69" s="214">
        <v>25</v>
      </c>
      <c r="E69" s="214"/>
      <c r="F69" s="122">
        <v>25</v>
      </c>
      <c r="G69" s="120" t="s">
        <v>19</v>
      </c>
      <c r="H69" s="120" t="s">
        <v>19</v>
      </c>
      <c r="I69" s="215" t="s">
        <v>19</v>
      </c>
      <c r="J69" s="215"/>
      <c r="K69" s="215"/>
      <c r="L69" s="215"/>
    </row>
    <row r="70" spans="1:14" ht="31.5" customHeight="1" x14ac:dyDescent="0.25">
      <c r="A70" s="120">
        <v>48</v>
      </c>
      <c r="B70" s="139" t="s">
        <v>33</v>
      </c>
      <c r="C70" s="120" t="s">
        <v>16</v>
      </c>
      <c r="D70" s="215">
        <v>1369.1</v>
      </c>
      <c r="E70" s="215"/>
      <c r="F70" s="120">
        <v>1369.1</v>
      </c>
      <c r="G70" s="120" t="s">
        <v>19</v>
      </c>
      <c r="H70" s="120" t="s">
        <v>19</v>
      </c>
      <c r="I70" s="215" t="s">
        <v>19</v>
      </c>
      <c r="J70" s="215"/>
      <c r="K70" s="215">
        <v>8</v>
      </c>
      <c r="L70" s="215"/>
    </row>
    <row r="71" spans="1:14" ht="15.75" x14ac:dyDescent="0.25">
      <c r="A71" s="120">
        <v>49</v>
      </c>
      <c r="B71" s="120" t="s">
        <v>16</v>
      </c>
      <c r="C71" s="120"/>
      <c r="D71" s="215">
        <v>1369.1</v>
      </c>
      <c r="E71" s="215"/>
      <c r="F71" s="120">
        <v>1369.1</v>
      </c>
      <c r="G71" s="120" t="s">
        <v>19</v>
      </c>
      <c r="H71" s="120" t="s">
        <v>19</v>
      </c>
      <c r="I71" s="215" t="s">
        <v>19</v>
      </c>
      <c r="J71" s="215"/>
      <c r="K71" s="215"/>
      <c r="L71" s="215"/>
    </row>
    <row r="72" spans="1:14" ht="29.25" customHeight="1" x14ac:dyDescent="0.25">
      <c r="A72" s="120">
        <v>50</v>
      </c>
      <c r="B72" s="139" t="s">
        <v>34</v>
      </c>
      <c r="C72" s="120" t="s">
        <v>13</v>
      </c>
      <c r="D72" s="288" t="s">
        <v>35</v>
      </c>
      <c r="E72" s="289"/>
      <c r="F72" s="120" t="s">
        <v>19</v>
      </c>
      <c r="G72" s="120" t="s">
        <v>19</v>
      </c>
      <c r="H72" s="120" t="s">
        <v>19</v>
      </c>
      <c r="I72" s="288" t="s">
        <v>35</v>
      </c>
      <c r="J72" s="289"/>
      <c r="K72" s="215"/>
      <c r="L72" s="215"/>
    </row>
    <row r="73" spans="1:14" ht="15.75" x14ac:dyDescent="0.25">
      <c r="A73" s="120">
        <v>51</v>
      </c>
      <c r="B73" s="120" t="s">
        <v>14</v>
      </c>
      <c r="C73" s="120"/>
      <c r="D73" s="290"/>
      <c r="E73" s="291"/>
      <c r="F73" s="120" t="s">
        <v>19</v>
      </c>
      <c r="G73" s="120" t="s">
        <v>19</v>
      </c>
      <c r="H73" s="120" t="s">
        <v>19</v>
      </c>
      <c r="I73" s="290"/>
      <c r="J73" s="291"/>
      <c r="K73" s="215"/>
      <c r="L73" s="215"/>
    </row>
    <row r="74" spans="1:14" ht="15.75" x14ac:dyDescent="0.25">
      <c r="A74" s="120">
        <v>52</v>
      </c>
      <c r="B74" s="120" t="s">
        <v>15</v>
      </c>
      <c r="C74" s="120"/>
      <c r="D74" s="290"/>
      <c r="E74" s="291"/>
      <c r="F74" s="120" t="s">
        <v>19</v>
      </c>
      <c r="G74" s="120" t="s">
        <v>19</v>
      </c>
      <c r="H74" s="120" t="s">
        <v>19</v>
      </c>
      <c r="I74" s="290"/>
      <c r="J74" s="291"/>
      <c r="K74" s="215"/>
      <c r="L74" s="215"/>
    </row>
    <row r="75" spans="1:14" ht="15.75" x14ac:dyDescent="0.25">
      <c r="A75" s="120">
        <v>53</v>
      </c>
      <c r="B75" s="120" t="s">
        <v>16</v>
      </c>
      <c r="C75" s="120"/>
      <c r="D75" s="292"/>
      <c r="E75" s="293"/>
      <c r="F75" s="120" t="s">
        <v>19</v>
      </c>
      <c r="G75" s="120" t="s">
        <v>19</v>
      </c>
      <c r="H75" s="120" t="s">
        <v>19</v>
      </c>
      <c r="I75" s="292"/>
      <c r="J75" s="293"/>
      <c r="K75" s="215"/>
      <c r="L75" s="215"/>
    </row>
    <row r="76" spans="1:14" ht="28.5" customHeight="1" x14ac:dyDescent="0.25">
      <c r="A76" s="120">
        <v>54</v>
      </c>
      <c r="B76" s="139" t="s">
        <v>36</v>
      </c>
      <c r="C76" s="120" t="s">
        <v>13</v>
      </c>
      <c r="D76" s="288" t="s">
        <v>35</v>
      </c>
      <c r="E76" s="289"/>
      <c r="F76" s="120" t="s">
        <v>19</v>
      </c>
      <c r="G76" s="120" t="s">
        <v>19</v>
      </c>
      <c r="H76" s="120" t="s">
        <v>19</v>
      </c>
      <c r="I76" s="288" t="s">
        <v>35</v>
      </c>
      <c r="J76" s="289"/>
      <c r="K76" s="215"/>
      <c r="L76" s="215"/>
      <c r="N76" s="140"/>
    </row>
    <row r="77" spans="1:14" ht="15.75" x14ac:dyDescent="0.25">
      <c r="A77" s="120">
        <v>55</v>
      </c>
      <c r="B77" s="120" t="s">
        <v>14</v>
      </c>
      <c r="C77" s="120"/>
      <c r="D77" s="290"/>
      <c r="E77" s="291"/>
      <c r="F77" s="120" t="s">
        <v>19</v>
      </c>
      <c r="G77" s="120" t="s">
        <v>19</v>
      </c>
      <c r="H77" s="120" t="s">
        <v>19</v>
      </c>
      <c r="I77" s="290"/>
      <c r="J77" s="291"/>
      <c r="K77" s="215"/>
      <c r="L77" s="215"/>
      <c r="N77" s="140"/>
    </row>
    <row r="78" spans="1:14" ht="15.75" x14ac:dyDescent="0.25">
      <c r="A78" s="120">
        <v>56</v>
      </c>
      <c r="B78" s="120" t="s">
        <v>15</v>
      </c>
      <c r="C78" s="120"/>
      <c r="D78" s="290"/>
      <c r="E78" s="291"/>
      <c r="F78" s="120" t="s">
        <v>19</v>
      </c>
      <c r="G78" s="120" t="s">
        <v>19</v>
      </c>
      <c r="H78" s="120" t="s">
        <v>19</v>
      </c>
      <c r="I78" s="290"/>
      <c r="J78" s="291"/>
      <c r="K78" s="215"/>
      <c r="L78" s="215"/>
    </row>
    <row r="79" spans="1:14" ht="15.75" x14ac:dyDescent="0.25">
      <c r="A79" s="120">
        <v>57</v>
      </c>
      <c r="B79" s="120" t="s">
        <v>16</v>
      </c>
      <c r="C79" s="120"/>
      <c r="D79" s="292"/>
      <c r="E79" s="293"/>
      <c r="F79" s="120" t="s">
        <v>19</v>
      </c>
      <c r="G79" s="120" t="s">
        <v>19</v>
      </c>
      <c r="H79" s="120" t="s">
        <v>19</v>
      </c>
      <c r="I79" s="292"/>
      <c r="J79" s="293"/>
      <c r="K79" s="215"/>
      <c r="L79" s="215"/>
    </row>
    <row r="80" spans="1:14" ht="45.75" customHeight="1" x14ac:dyDescent="0.25">
      <c r="A80" s="117">
        <v>58</v>
      </c>
      <c r="B80" s="138" t="s">
        <v>37</v>
      </c>
      <c r="C80" s="117" t="s">
        <v>13</v>
      </c>
      <c r="D80" s="178">
        <v>352</v>
      </c>
      <c r="E80" s="178"/>
      <c r="F80" s="117" t="s">
        <v>19</v>
      </c>
      <c r="G80" s="117" t="s">
        <v>19</v>
      </c>
      <c r="H80" s="117" t="s">
        <v>19</v>
      </c>
      <c r="I80" s="178">
        <v>352</v>
      </c>
      <c r="J80" s="178"/>
      <c r="K80" s="179"/>
      <c r="L80" s="179"/>
    </row>
    <row r="81" spans="1:12" ht="15.75" x14ac:dyDescent="0.25">
      <c r="A81" s="120">
        <v>59</v>
      </c>
      <c r="B81" s="120" t="s">
        <v>14</v>
      </c>
      <c r="C81" s="120"/>
      <c r="D81" s="214">
        <v>112</v>
      </c>
      <c r="E81" s="214"/>
      <c r="F81" s="120" t="s">
        <v>19</v>
      </c>
      <c r="G81" s="120" t="s">
        <v>19</v>
      </c>
      <c r="H81" s="120" t="s">
        <v>19</v>
      </c>
      <c r="I81" s="214">
        <v>112</v>
      </c>
      <c r="J81" s="214"/>
      <c r="K81" s="215"/>
      <c r="L81" s="215"/>
    </row>
    <row r="82" spans="1:12" ht="15.75" x14ac:dyDescent="0.25">
      <c r="A82" s="120">
        <v>60</v>
      </c>
      <c r="B82" s="120" t="s">
        <v>15</v>
      </c>
      <c r="C82" s="120"/>
      <c r="D82" s="214">
        <v>117</v>
      </c>
      <c r="E82" s="214"/>
      <c r="F82" s="120" t="s">
        <v>19</v>
      </c>
      <c r="G82" s="120" t="s">
        <v>19</v>
      </c>
      <c r="H82" s="120" t="s">
        <v>19</v>
      </c>
      <c r="I82" s="214">
        <v>117</v>
      </c>
      <c r="J82" s="214"/>
      <c r="K82" s="215"/>
      <c r="L82" s="215"/>
    </row>
    <row r="83" spans="1:12" ht="15.75" customHeight="1" thickBot="1" x14ac:dyDescent="0.3">
      <c r="A83" s="120">
        <v>61</v>
      </c>
      <c r="B83" s="120" t="s">
        <v>16</v>
      </c>
      <c r="C83" s="120"/>
      <c r="D83" s="214">
        <v>123</v>
      </c>
      <c r="E83" s="214"/>
      <c r="F83" s="120" t="s">
        <v>19</v>
      </c>
      <c r="G83" s="120" t="s">
        <v>19</v>
      </c>
      <c r="H83" s="120" t="s">
        <v>19</v>
      </c>
      <c r="I83" s="214">
        <v>123</v>
      </c>
      <c r="J83" s="214"/>
      <c r="K83" s="215"/>
      <c r="L83" s="215"/>
    </row>
    <row r="84" spans="1:12" ht="18" hidden="1" customHeight="1" thickBot="1" x14ac:dyDescent="0.3">
      <c r="A84" s="130"/>
      <c r="B84" s="130"/>
      <c r="C84" s="130"/>
      <c r="D84" s="130"/>
      <c r="E84" s="130"/>
      <c r="F84" s="130"/>
      <c r="G84" s="130"/>
      <c r="H84" s="130"/>
      <c r="I84" s="141"/>
      <c r="J84" s="141"/>
      <c r="K84" s="130"/>
      <c r="L84" s="130"/>
    </row>
    <row r="85" spans="1:12" ht="13.5" customHeight="1" thickBot="1" x14ac:dyDescent="0.3">
      <c r="A85" s="135">
        <v>1</v>
      </c>
      <c r="B85" s="135">
        <v>2</v>
      </c>
      <c r="C85" s="135">
        <v>3</v>
      </c>
      <c r="D85" s="195">
        <v>4</v>
      </c>
      <c r="E85" s="197"/>
      <c r="F85" s="135">
        <v>5</v>
      </c>
      <c r="G85" s="195">
        <v>6</v>
      </c>
      <c r="H85" s="197"/>
      <c r="I85" s="238">
        <v>7</v>
      </c>
      <c r="J85" s="239"/>
      <c r="K85" s="195">
        <v>8</v>
      </c>
      <c r="L85" s="197"/>
    </row>
    <row r="86" spans="1:12" ht="29.25" customHeight="1" x14ac:dyDescent="0.25">
      <c r="A86" s="120">
        <v>62</v>
      </c>
      <c r="B86" s="132" t="s">
        <v>38</v>
      </c>
      <c r="C86" s="120" t="s">
        <v>17</v>
      </c>
      <c r="D86" s="214">
        <v>200</v>
      </c>
      <c r="E86" s="214"/>
      <c r="F86" s="120" t="s">
        <v>19</v>
      </c>
      <c r="G86" s="120" t="s">
        <v>19</v>
      </c>
      <c r="H86" s="120" t="s">
        <v>19</v>
      </c>
      <c r="I86" s="214">
        <v>200</v>
      </c>
      <c r="J86" s="214"/>
      <c r="K86" s="215"/>
      <c r="L86" s="215"/>
    </row>
    <row r="87" spans="1:12" ht="15.75" x14ac:dyDescent="0.25">
      <c r="A87" s="120">
        <v>63</v>
      </c>
      <c r="B87" s="120" t="s">
        <v>14</v>
      </c>
      <c r="C87" s="120"/>
      <c r="D87" s="214">
        <v>150</v>
      </c>
      <c r="E87" s="214"/>
      <c r="F87" s="120" t="s">
        <v>19</v>
      </c>
      <c r="G87" s="120" t="s">
        <v>19</v>
      </c>
      <c r="H87" s="120" t="s">
        <v>19</v>
      </c>
      <c r="I87" s="214">
        <v>150</v>
      </c>
      <c r="J87" s="214"/>
      <c r="K87" s="215"/>
      <c r="L87" s="215"/>
    </row>
    <row r="88" spans="1:12" ht="16.5" thickBot="1" x14ac:dyDescent="0.3">
      <c r="A88" s="123">
        <v>64</v>
      </c>
      <c r="B88" s="123" t="s">
        <v>15</v>
      </c>
      <c r="C88" s="123"/>
      <c r="D88" s="216">
        <v>50</v>
      </c>
      <c r="E88" s="216"/>
      <c r="F88" s="123" t="s">
        <v>19</v>
      </c>
      <c r="G88" s="123" t="s">
        <v>19</v>
      </c>
      <c r="H88" s="123" t="s">
        <v>19</v>
      </c>
      <c r="I88" s="216">
        <v>50</v>
      </c>
      <c r="J88" s="216"/>
      <c r="K88" s="217"/>
      <c r="L88" s="217"/>
    </row>
    <row r="89" spans="1:12" ht="15.75" x14ac:dyDescent="0.25">
      <c r="A89" s="202">
        <v>65</v>
      </c>
      <c r="B89" s="133" t="s">
        <v>27</v>
      </c>
      <c r="C89" s="230" t="s">
        <v>17</v>
      </c>
      <c r="D89" s="240">
        <v>3431.2</v>
      </c>
      <c r="E89" s="241"/>
      <c r="F89" s="230">
        <v>2755.1</v>
      </c>
      <c r="G89" s="230">
        <v>124.1</v>
      </c>
      <c r="H89" s="202" t="s">
        <v>19</v>
      </c>
      <c r="I89" s="244">
        <v>552</v>
      </c>
      <c r="J89" s="245"/>
      <c r="K89" s="220"/>
      <c r="L89" s="221"/>
    </row>
    <row r="90" spans="1:12" ht="14.25" customHeight="1" thickBot="1" x14ac:dyDescent="0.3">
      <c r="A90" s="203"/>
      <c r="B90" s="134" t="s">
        <v>39</v>
      </c>
      <c r="C90" s="231"/>
      <c r="D90" s="242"/>
      <c r="E90" s="243"/>
      <c r="F90" s="231"/>
      <c r="G90" s="231"/>
      <c r="H90" s="203"/>
      <c r="I90" s="246"/>
      <c r="J90" s="247"/>
      <c r="K90" s="222"/>
      <c r="L90" s="223"/>
    </row>
    <row r="91" spans="1:12" ht="16.5" thickBot="1" x14ac:dyDescent="0.3">
      <c r="A91" s="135">
        <v>66</v>
      </c>
      <c r="B91" s="248" t="s">
        <v>40</v>
      </c>
      <c r="C91" s="249"/>
      <c r="D91" s="249"/>
      <c r="E91" s="249"/>
      <c r="F91" s="249"/>
      <c r="G91" s="249"/>
      <c r="H91" s="249"/>
      <c r="I91" s="249"/>
      <c r="J91" s="249"/>
      <c r="K91" s="249"/>
      <c r="L91" s="250"/>
    </row>
    <row r="92" spans="1:12" ht="33" customHeight="1" x14ac:dyDescent="0.25">
      <c r="A92" s="117">
        <v>67</v>
      </c>
      <c r="B92" s="138" t="s">
        <v>41</v>
      </c>
      <c r="C92" s="117" t="s">
        <v>15</v>
      </c>
      <c r="D92" s="179">
        <v>4272.8</v>
      </c>
      <c r="E92" s="179"/>
      <c r="F92" s="117">
        <v>4272.8</v>
      </c>
      <c r="G92" s="117" t="s">
        <v>19</v>
      </c>
      <c r="H92" s="117" t="s">
        <v>19</v>
      </c>
      <c r="I92" s="179" t="s">
        <v>19</v>
      </c>
      <c r="J92" s="179"/>
      <c r="K92" s="179">
        <v>10</v>
      </c>
      <c r="L92" s="179"/>
    </row>
    <row r="93" spans="1:12" ht="15.75" x14ac:dyDescent="0.25">
      <c r="A93" s="120">
        <v>68</v>
      </c>
      <c r="B93" s="120" t="s">
        <v>14</v>
      </c>
      <c r="C93" s="120"/>
      <c r="D93" s="215">
        <v>2136.4</v>
      </c>
      <c r="E93" s="215"/>
      <c r="F93" s="120">
        <v>2136.4</v>
      </c>
      <c r="G93" s="120" t="s">
        <v>19</v>
      </c>
      <c r="H93" s="120" t="s">
        <v>19</v>
      </c>
      <c r="I93" s="215" t="s">
        <v>19</v>
      </c>
      <c r="J93" s="215"/>
      <c r="K93" s="215"/>
      <c r="L93" s="215"/>
    </row>
    <row r="94" spans="1:12" ht="15.75" x14ac:dyDescent="0.25">
      <c r="A94" s="120">
        <v>68</v>
      </c>
      <c r="B94" s="120" t="s">
        <v>15</v>
      </c>
      <c r="C94" s="120"/>
      <c r="D94" s="215">
        <v>2136.4</v>
      </c>
      <c r="E94" s="215"/>
      <c r="F94" s="120">
        <v>2136.4</v>
      </c>
      <c r="G94" s="120" t="s">
        <v>19</v>
      </c>
      <c r="H94" s="120" t="s">
        <v>19</v>
      </c>
      <c r="I94" s="215" t="s">
        <v>19</v>
      </c>
      <c r="J94" s="215"/>
      <c r="K94" s="215"/>
      <c r="L94" s="215"/>
    </row>
    <row r="95" spans="1:12" ht="28.5" customHeight="1" x14ac:dyDescent="0.25">
      <c r="A95" s="120">
        <v>69</v>
      </c>
      <c r="B95" s="139" t="s">
        <v>42</v>
      </c>
      <c r="C95" s="120" t="s">
        <v>13</v>
      </c>
      <c r="D95" s="214">
        <v>300</v>
      </c>
      <c r="E95" s="214"/>
      <c r="F95" s="122">
        <v>300</v>
      </c>
      <c r="G95" s="120" t="s">
        <v>19</v>
      </c>
      <c r="H95" s="120" t="s">
        <v>19</v>
      </c>
      <c r="I95" s="215" t="s">
        <v>19</v>
      </c>
      <c r="J95" s="215"/>
      <c r="K95" s="215">
        <v>12</v>
      </c>
      <c r="L95" s="215"/>
    </row>
    <row r="96" spans="1:12" ht="15.75" x14ac:dyDescent="0.25">
      <c r="A96" s="120">
        <v>70</v>
      </c>
      <c r="B96" s="120" t="s">
        <v>14</v>
      </c>
      <c r="C96" s="120"/>
      <c r="D96" s="214">
        <v>100</v>
      </c>
      <c r="E96" s="214"/>
      <c r="F96" s="122">
        <v>100</v>
      </c>
      <c r="G96" s="120" t="s">
        <v>19</v>
      </c>
      <c r="H96" s="120" t="s">
        <v>19</v>
      </c>
      <c r="I96" s="215" t="s">
        <v>19</v>
      </c>
      <c r="J96" s="215"/>
      <c r="K96" s="215"/>
      <c r="L96" s="215"/>
    </row>
    <row r="97" spans="1:12" ht="15.75" x14ac:dyDescent="0.25">
      <c r="A97" s="120">
        <v>71</v>
      </c>
      <c r="B97" s="120" t="s">
        <v>15</v>
      </c>
      <c r="C97" s="120"/>
      <c r="D97" s="214">
        <v>100</v>
      </c>
      <c r="E97" s="214"/>
      <c r="F97" s="122">
        <v>100</v>
      </c>
      <c r="G97" s="120" t="s">
        <v>19</v>
      </c>
      <c r="H97" s="120" t="s">
        <v>19</v>
      </c>
      <c r="I97" s="215" t="s">
        <v>19</v>
      </c>
      <c r="J97" s="215"/>
      <c r="K97" s="215"/>
      <c r="L97" s="215"/>
    </row>
    <row r="98" spans="1:12" ht="16.5" thickBot="1" x14ac:dyDescent="0.3">
      <c r="A98" s="123">
        <v>72</v>
      </c>
      <c r="B98" s="123" t="s">
        <v>16</v>
      </c>
      <c r="C98" s="123"/>
      <c r="D98" s="216">
        <v>100</v>
      </c>
      <c r="E98" s="216"/>
      <c r="F98" s="125">
        <v>100</v>
      </c>
      <c r="G98" s="123" t="s">
        <v>19</v>
      </c>
      <c r="H98" s="123" t="s">
        <v>19</v>
      </c>
      <c r="I98" s="217" t="s">
        <v>19</v>
      </c>
      <c r="J98" s="217"/>
      <c r="K98" s="217"/>
      <c r="L98" s="217"/>
    </row>
    <row r="99" spans="1:12" ht="15.75" x14ac:dyDescent="0.25">
      <c r="A99" s="180">
        <v>73</v>
      </c>
      <c r="B99" s="133" t="s">
        <v>27</v>
      </c>
      <c r="C99" s="251" t="s">
        <v>13</v>
      </c>
      <c r="D99" s="253">
        <f>SUM(D92,D95)</f>
        <v>4572.8</v>
      </c>
      <c r="E99" s="254"/>
      <c r="F99" s="257">
        <f>SUM(F92,F95)</f>
        <v>4572.8</v>
      </c>
      <c r="G99" s="180" t="s">
        <v>19</v>
      </c>
      <c r="H99" s="180" t="s">
        <v>19</v>
      </c>
      <c r="I99" s="174" t="s">
        <v>19</v>
      </c>
      <c r="J99" s="175"/>
      <c r="K99" s="174"/>
      <c r="L99" s="175"/>
    </row>
    <row r="100" spans="1:12" ht="16.5" thickBot="1" x14ac:dyDescent="0.3">
      <c r="A100" s="182"/>
      <c r="B100" s="134" t="s">
        <v>43</v>
      </c>
      <c r="C100" s="252"/>
      <c r="D100" s="255"/>
      <c r="E100" s="256"/>
      <c r="F100" s="252"/>
      <c r="G100" s="182"/>
      <c r="H100" s="182"/>
      <c r="I100" s="184"/>
      <c r="J100" s="188"/>
      <c r="K100" s="184"/>
      <c r="L100" s="188"/>
    </row>
    <row r="101" spans="1:12" ht="13.5" customHeight="1" thickBot="1" x14ac:dyDescent="0.3">
      <c r="A101" s="135">
        <v>74</v>
      </c>
      <c r="B101" s="258" t="s">
        <v>44</v>
      </c>
      <c r="C101" s="259"/>
      <c r="D101" s="259"/>
      <c r="E101" s="259"/>
      <c r="F101" s="259"/>
      <c r="G101" s="259"/>
      <c r="H101" s="259"/>
      <c r="I101" s="259"/>
      <c r="J101" s="259"/>
      <c r="K101" s="259"/>
      <c r="L101" s="260"/>
    </row>
    <row r="102" spans="1:12" ht="33.75" customHeight="1" x14ac:dyDescent="0.25">
      <c r="A102" s="117">
        <v>75</v>
      </c>
      <c r="B102" s="138" t="s">
        <v>45</v>
      </c>
      <c r="C102" s="117" t="s">
        <v>13</v>
      </c>
      <c r="D102" s="178">
        <v>530</v>
      </c>
      <c r="E102" s="178"/>
      <c r="F102" s="119">
        <v>530</v>
      </c>
      <c r="G102" s="117" t="s">
        <v>19</v>
      </c>
      <c r="H102" s="117" t="s">
        <v>19</v>
      </c>
      <c r="I102" s="179" t="s">
        <v>19</v>
      </c>
      <c r="J102" s="179"/>
      <c r="K102" s="179">
        <v>13</v>
      </c>
      <c r="L102" s="179"/>
    </row>
    <row r="103" spans="1:12" ht="15.75" x14ac:dyDescent="0.25">
      <c r="A103" s="120">
        <v>76</v>
      </c>
      <c r="B103" s="120" t="s">
        <v>14</v>
      </c>
      <c r="C103" s="120"/>
      <c r="D103" s="214">
        <v>200</v>
      </c>
      <c r="E103" s="214"/>
      <c r="F103" s="122">
        <v>200</v>
      </c>
      <c r="G103" s="120" t="s">
        <v>19</v>
      </c>
      <c r="H103" s="120" t="s">
        <v>19</v>
      </c>
      <c r="I103" s="215" t="s">
        <v>19</v>
      </c>
      <c r="J103" s="215"/>
      <c r="K103" s="215"/>
      <c r="L103" s="215"/>
    </row>
    <row r="104" spans="1:12" ht="15.75" x14ac:dyDescent="0.25">
      <c r="A104" s="120">
        <v>77</v>
      </c>
      <c r="B104" s="120" t="s">
        <v>15</v>
      </c>
      <c r="C104" s="120"/>
      <c r="D104" s="214">
        <v>80</v>
      </c>
      <c r="E104" s="214"/>
      <c r="F104" s="122">
        <v>80</v>
      </c>
      <c r="G104" s="120" t="s">
        <v>19</v>
      </c>
      <c r="H104" s="120" t="s">
        <v>19</v>
      </c>
      <c r="I104" s="215" t="s">
        <v>19</v>
      </c>
      <c r="J104" s="215"/>
      <c r="K104" s="215"/>
      <c r="L104" s="215"/>
    </row>
    <row r="105" spans="1:12" ht="15.75" x14ac:dyDescent="0.25">
      <c r="A105" s="120">
        <v>78</v>
      </c>
      <c r="B105" s="120" t="s">
        <v>16</v>
      </c>
      <c r="C105" s="120"/>
      <c r="D105" s="214">
        <v>250</v>
      </c>
      <c r="E105" s="214"/>
      <c r="F105" s="122">
        <v>250</v>
      </c>
      <c r="G105" s="120" t="s">
        <v>19</v>
      </c>
      <c r="H105" s="120" t="s">
        <v>19</v>
      </c>
      <c r="I105" s="215" t="s">
        <v>19</v>
      </c>
      <c r="J105" s="215"/>
      <c r="K105" s="215"/>
      <c r="L105" s="215"/>
    </row>
    <row r="106" spans="1:12" ht="35.25" customHeight="1" x14ac:dyDescent="0.25">
      <c r="A106" s="120">
        <v>79</v>
      </c>
      <c r="B106" s="132" t="s">
        <v>46</v>
      </c>
      <c r="C106" s="120" t="s">
        <v>13</v>
      </c>
      <c r="D106" s="214">
        <v>160</v>
      </c>
      <c r="E106" s="214"/>
      <c r="F106" s="122">
        <v>160</v>
      </c>
      <c r="G106" s="120" t="s">
        <v>19</v>
      </c>
      <c r="H106" s="120" t="s">
        <v>19</v>
      </c>
      <c r="I106" s="215" t="s">
        <v>19</v>
      </c>
      <c r="J106" s="215"/>
      <c r="K106" s="215">
        <v>15</v>
      </c>
      <c r="L106" s="215"/>
    </row>
    <row r="107" spans="1:12" ht="15.75" x14ac:dyDescent="0.25">
      <c r="A107" s="120">
        <v>80</v>
      </c>
      <c r="B107" s="120" t="s">
        <v>14</v>
      </c>
      <c r="C107" s="120"/>
      <c r="D107" s="214">
        <v>50</v>
      </c>
      <c r="E107" s="214"/>
      <c r="F107" s="122">
        <v>50</v>
      </c>
      <c r="G107" s="120" t="s">
        <v>19</v>
      </c>
      <c r="H107" s="120" t="s">
        <v>19</v>
      </c>
      <c r="I107" s="215" t="s">
        <v>19</v>
      </c>
      <c r="J107" s="215"/>
      <c r="K107" s="215"/>
      <c r="L107" s="215"/>
    </row>
    <row r="108" spans="1:12" ht="15.75" x14ac:dyDescent="0.25">
      <c r="A108" s="120">
        <v>81</v>
      </c>
      <c r="B108" s="120" t="s">
        <v>15</v>
      </c>
      <c r="C108" s="120"/>
      <c r="D108" s="214">
        <v>30</v>
      </c>
      <c r="E108" s="214"/>
      <c r="F108" s="122">
        <v>30</v>
      </c>
      <c r="G108" s="120" t="s">
        <v>19</v>
      </c>
      <c r="H108" s="120" t="s">
        <v>19</v>
      </c>
      <c r="I108" s="215" t="s">
        <v>19</v>
      </c>
      <c r="J108" s="215"/>
      <c r="K108" s="215"/>
      <c r="L108" s="215"/>
    </row>
    <row r="109" spans="1:12" ht="15.75" x14ac:dyDescent="0.25">
      <c r="A109" s="120">
        <v>82</v>
      </c>
      <c r="B109" s="120" t="s">
        <v>16</v>
      </c>
      <c r="C109" s="120"/>
      <c r="D109" s="214">
        <v>80</v>
      </c>
      <c r="E109" s="214"/>
      <c r="F109" s="122">
        <v>80</v>
      </c>
      <c r="G109" s="120" t="s">
        <v>19</v>
      </c>
      <c r="H109" s="120" t="s">
        <v>19</v>
      </c>
      <c r="I109" s="215" t="s">
        <v>19</v>
      </c>
      <c r="J109" s="215"/>
      <c r="K109" s="215"/>
      <c r="L109" s="215"/>
    </row>
    <row r="110" spans="1:12" ht="49.5" customHeight="1" x14ac:dyDescent="0.25">
      <c r="A110" s="117">
        <v>83</v>
      </c>
      <c r="B110" s="138" t="s">
        <v>47</v>
      </c>
      <c r="C110" s="117" t="s">
        <v>14</v>
      </c>
      <c r="D110" s="178">
        <v>2596</v>
      </c>
      <c r="E110" s="178"/>
      <c r="F110" s="142" t="s">
        <v>19</v>
      </c>
      <c r="G110" s="117" t="s">
        <v>19</v>
      </c>
      <c r="H110" s="117" t="s">
        <v>19</v>
      </c>
      <c r="I110" s="274">
        <v>2596</v>
      </c>
      <c r="J110" s="178"/>
      <c r="K110" s="179"/>
      <c r="L110" s="179"/>
    </row>
    <row r="111" spans="1:12" ht="15.75" x14ac:dyDescent="0.25">
      <c r="A111" s="120">
        <v>84</v>
      </c>
      <c r="B111" s="120" t="s">
        <v>14</v>
      </c>
      <c r="C111" s="120"/>
      <c r="D111" s="214">
        <v>2596</v>
      </c>
      <c r="E111" s="214"/>
      <c r="F111" s="120" t="s">
        <v>19</v>
      </c>
      <c r="G111" s="120" t="s">
        <v>19</v>
      </c>
      <c r="H111" s="120" t="s">
        <v>19</v>
      </c>
      <c r="I111" s="214">
        <v>2596</v>
      </c>
      <c r="J111" s="214"/>
      <c r="K111" s="215"/>
      <c r="L111" s="215"/>
    </row>
    <row r="112" spans="1:12" ht="15.75" x14ac:dyDescent="0.25">
      <c r="A112" s="130"/>
      <c r="B112" s="130"/>
      <c r="C112" s="130"/>
      <c r="D112" s="141"/>
      <c r="E112" s="141"/>
      <c r="F112" s="141"/>
      <c r="G112" s="130"/>
      <c r="H112" s="130"/>
      <c r="I112" s="130"/>
      <c r="J112" s="130"/>
      <c r="K112" s="130"/>
      <c r="L112" s="130"/>
    </row>
    <row r="113" spans="1:14" ht="2.25" customHeight="1" thickBot="1" x14ac:dyDescent="0.3">
      <c r="A113" s="130"/>
      <c r="B113" s="130"/>
      <c r="C113" s="130"/>
      <c r="D113" s="141"/>
      <c r="E113" s="141"/>
      <c r="F113" s="141"/>
      <c r="G113" s="130"/>
      <c r="H113" s="130"/>
      <c r="I113" s="130"/>
      <c r="J113" s="130"/>
      <c r="K113" s="130"/>
      <c r="L113" s="130"/>
    </row>
    <row r="114" spans="1:14" ht="13.5" customHeight="1" thickBot="1" x14ac:dyDescent="0.3">
      <c r="A114" s="135">
        <v>1</v>
      </c>
      <c r="B114" s="135">
        <v>2</v>
      </c>
      <c r="C114" s="135">
        <v>3</v>
      </c>
      <c r="D114" s="261">
        <v>4</v>
      </c>
      <c r="E114" s="228"/>
      <c r="F114" s="135">
        <v>5</v>
      </c>
      <c r="G114" s="261">
        <v>6</v>
      </c>
      <c r="H114" s="228"/>
      <c r="I114" s="261">
        <v>7</v>
      </c>
      <c r="J114" s="228"/>
      <c r="K114" s="261">
        <v>8</v>
      </c>
      <c r="L114" s="228"/>
    </row>
    <row r="115" spans="1:14" ht="46.5" customHeight="1" x14ac:dyDescent="0.25">
      <c r="A115" s="120">
        <v>85</v>
      </c>
      <c r="B115" s="132" t="s">
        <v>48</v>
      </c>
      <c r="C115" s="120" t="s">
        <v>13</v>
      </c>
      <c r="D115" s="214">
        <v>141600</v>
      </c>
      <c r="E115" s="214"/>
      <c r="F115" s="120" t="s">
        <v>19</v>
      </c>
      <c r="G115" s="120" t="s">
        <v>19</v>
      </c>
      <c r="H115" s="120" t="s">
        <v>19</v>
      </c>
      <c r="I115" s="214">
        <v>141600</v>
      </c>
      <c r="J115" s="214"/>
      <c r="K115" s="215"/>
      <c r="L115" s="215"/>
    </row>
    <row r="116" spans="1:14" ht="15.75" x14ac:dyDescent="0.25">
      <c r="A116" s="120">
        <v>86</v>
      </c>
      <c r="B116" s="120" t="s">
        <v>14</v>
      </c>
      <c r="C116" s="120"/>
      <c r="D116" s="214">
        <v>47200</v>
      </c>
      <c r="E116" s="214"/>
      <c r="F116" s="120" t="s">
        <v>19</v>
      </c>
      <c r="G116" s="120" t="s">
        <v>19</v>
      </c>
      <c r="H116" s="120" t="s">
        <v>19</v>
      </c>
      <c r="I116" s="214">
        <v>47200</v>
      </c>
      <c r="J116" s="214"/>
      <c r="K116" s="215"/>
      <c r="L116" s="215"/>
    </row>
    <row r="117" spans="1:14" ht="15.75" x14ac:dyDescent="0.25">
      <c r="A117" s="120">
        <v>87</v>
      </c>
      <c r="B117" s="120" t="s">
        <v>15</v>
      </c>
      <c r="C117" s="120"/>
      <c r="D117" s="214">
        <v>47200</v>
      </c>
      <c r="E117" s="214"/>
      <c r="F117" s="120" t="s">
        <v>19</v>
      </c>
      <c r="G117" s="120" t="s">
        <v>19</v>
      </c>
      <c r="H117" s="120" t="s">
        <v>19</v>
      </c>
      <c r="I117" s="214">
        <v>47200</v>
      </c>
      <c r="J117" s="214"/>
      <c r="K117" s="215"/>
      <c r="L117" s="215"/>
    </row>
    <row r="118" spans="1:14" ht="15.75" x14ac:dyDescent="0.25">
      <c r="A118" s="120">
        <v>88</v>
      </c>
      <c r="B118" s="120" t="s">
        <v>16</v>
      </c>
      <c r="C118" s="120"/>
      <c r="D118" s="214">
        <v>47200</v>
      </c>
      <c r="E118" s="214"/>
      <c r="F118" s="120" t="s">
        <v>19</v>
      </c>
      <c r="G118" s="120" t="s">
        <v>19</v>
      </c>
      <c r="H118" s="120" t="s">
        <v>19</v>
      </c>
      <c r="I118" s="214">
        <v>47200</v>
      </c>
      <c r="J118" s="214"/>
      <c r="K118" s="215"/>
      <c r="L118" s="215"/>
    </row>
    <row r="119" spans="1:14" ht="61.5" customHeight="1" x14ac:dyDescent="0.25">
      <c r="A119" s="120">
        <v>89</v>
      </c>
      <c r="B119" s="132" t="s">
        <v>72</v>
      </c>
      <c r="C119" s="120" t="s">
        <v>17</v>
      </c>
      <c r="D119" s="214">
        <v>250</v>
      </c>
      <c r="E119" s="214"/>
      <c r="F119" s="120" t="s">
        <v>19</v>
      </c>
      <c r="G119" s="120" t="s">
        <v>19</v>
      </c>
      <c r="H119" s="120" t="s">
        <v>19</v>
      </c>
      <c r="I119" s="214">
        <v>250</v>
      </c>
      <c r="J119" s="214"/>
      <c r="K119" s="215"/>
      <c r="L119" s="215"/>
    </row>
    <row r="120" spans="1:14" ht="15.75" x14ac:dyDescent="0.25">
      <c r="A120" s="120">
        <v>90</v>
      </c>
      <c r="B120" s="120" t="s">
        <v>14</v>
      </c>
      <c r="C120" s="120"/>
      <c r="D120" s="214">
        <v>200</v>
      </c>
      <c r="E120" s="214"/>
      <c r="F120" s="120" t="s">
        <v>19</v>
      </c>
      <c r="G120" s="120" t="s">
        <v>19</v>
      </c>
      <c r="H120" s="120" t="s">
        <v>19</v>
      </c>
      <c r="I120" s="214">
        <v>200</v>
      </c>
      <c r="J120" s="214"/>
      <c r="K120" s="215"/>
      <c r="L120" s="215"/>
    </row>
    <row r="121" spans="1:14" ht="15.75" x14ac:dyDescent="0.25">
      <c r="A121" s="120">
        <v>91</v>
      </c>
      <c r="B121" s="120" t="s">
        <v>15</v>
      </c>
      <c r="C121" s="120"/>
      <c r="D121" s="214">
        <v>50</v>
      </c>
      <c r="E121" s="214"/>
      <c r="F121" s="120"/>
      <c r="G121" s="120"/>
      <c r="H121" s="120"/>
      <c r="I121" s="214">
        <v>50</v>
      </c>
      <c r="J121" s="214"/>
      <c r="K121" s="215"/>
      <c r="L121" s="215"/>
      <c r="N121" s="140"/>
    </row>
    <row r="122" spans="1:14" ht="31.5" x14ac:dyDescent="0.25">
      <c r="A122" s="120">
        <v>92</v>
      </c>
      <c r="B122" s="132" t="s">
        <v>49</v>
      </c>
      <c r="C122" s="120" t="s">
        <v>13</v>
      </c>
      <c r="D122" s="214">
        <v>6280</v>
      </c>
      <c r="E122" s="214"/>
      <c r="F122" s="122">
        <v>6280</v>
      </c>
      <c r="G122" s="120" t="s">
        <v>19</v>
      </c>
      <c r="H122" s="120" t="s">
        <v>19</v>
      </c>
      <c r="I122" s="214" t="s">
        <v>19</v>
      </c>
      <c r="J122" s="214"/>
      <c r="K122" s="215"/>
      <c r="L122" s="215"/>
      <c r="N122" s="140"/>
    </row>
    <row r="123" spans="1:14" ht="15.75" x14ac:dyDescent="0.25">
      <c r="A123" s="120">
        <v>93</v>
      </c>
      <c r="B123" s="120" t="s">
        <v>14</v>
      </c>
      <c r="C123" s="120"/>
      <c r="D123" s="214">
        <v>5600</v>
      </c>
      <c r="E123" s="214"/>
      <c r="F123" s="122">
        <v>5600</v>
      </c>
      <c r="G123" s="120" t="s">
        <v>19</v>
      </c>
      <c r="H123" s="120" t="s">
        <v>19</v>
      </c>
      <c r="I123" s="214" t="s">
        <v>19</v>
      </c>
      <c r="J123" s="214"/>
      <c r="K123" s="215"/>
      <c r="L123" s="215"/>
    </row>
    <row r="124" spans="1:14" ht="16.5" thickBot="1" x14ac:dyDescent="0.3">
      <c r="A124" s="123">
        <v>94</v>
      </c>
      <c r="B124" s="123" t="s">
        <v>15</v>
      </c>
      <c r="C124" s="123"/>
      <c r="D124" s="216">
        <v>680</v>
      </c>
      <c r="E124" s="216"/>
      <c r="F124" s="125">
        <v>680</v>
      </c>
      <c r="G124" s="123" t="s">
        <v>19</v>
      </c>
      <c r="H124" s="123" t="s">
        <v>19</v>
      </c>
      <c r="I124" s="216" t="s">
        <v>19</v>
      </c>
      <c r="J124" s="216"/>
      <c r="K124" s="217"/>
      <c r="L124" s="217"/>
    </row>
    <row r="125" spans="1:14" ht="15.75" x14ac:dyDescent="0.25">
      <c r="A125" s="180">
        <v>95</v>
      </c>
      <c r="B125" s="133" t="s">
        <v>27</v>
      </c>
      <c r="C125" s="251" t="s">
        <v>13</v>
      </c>
      <c r="D125" s="253">
        <f>SUM(D102,D106,D110,D115,D119,D122)</f>
        <v>151416</v>
      </c>
      <c r="E125" s="254"/>
      <c r="F125" s="257">
        <f>SUM(F102,F106,F122)</f>
        <v>6970</v>
      </c>
      <c r="G125" s="251" t="s">
        <v>19</v>
      </c>
      <c r="H125" s="251" t="s">
        <v>19</v>
      </c>
      <c r="I125" s="253">
        <f>SUM(I110,I115,I119)</f>
        <v>144446</v>
      </c>
      <c r="J125" s="263"/>
      <c r="K125" s="174"/>
      <c r="L125" s="175"/>
    </row>
    <row r="126" spans="1:14" ht="16.5" thickBot="1" x14ac:dyDescent="0.3">
      <c r="A126" s="182"/>
      <c r="B126" s="134" t="s">
        <v>50</v>
      </c>
      <c r="C126" s="252"/>
      <c r="D126" s="255"/>
      <c r="E126" s="256"/>
      <c r="F126" s="262"/>
      <c r="G126" s="252"/>
      <c r="H126" s="252"/>
      <c r="I126" s="264"/>
      <c r="J126" s="265"/>
      <c r="K126" s="184"/>
      <c r="L126" s="188"/>
    </row>
    <row r="127" spans="1:14" ht="16.5" thickBot="1" x14ac:dyDescent="0.3">
      <c r="A127" s="135">
        <v>96</v>
      </c>
      <c r="B127" s="258" t="s">
        <v>51</v>
      </c>
      <c r="C127" s="259"/>
      <c r="D127" s="259"/>
      <c r="E127" s="259"/>
      <c r="F127" s="259"/>
      <c r="G127" s="259"/>
      <c r="H127" s="259"/>
      <c r="I127" s="259"/>
      <c r="J127" s="259"/>
      <c r="K127" s="259"/>
      <c r="L127" s="260"/>
    </row>
    <row r="128" spans="1:14" ht="29.25" customHeight="1" x14ac:dyDescent="0.25">
      <c r="A128" s="117">
        <v>97</v>
      </c>
      <c r="B128" s="138" t="s">
        <v>52</v>
      </c>
      <c r="C128" s="117" t="s">
        <v>13</v>
      </c>
      <c r="D128" s="178">
        <v>130</v>
      </c>
      <c r="E128" s="178"/>
      <c r="F128" s="119">
        <v>130</v>
      </c>
      <c r="G128" s="117" t="s">
        <v>19</v>
      </c>
      <c r="H128" s="117" t="s">
        <v>19</v>
      </c>
      <c r="I128" s="179" t="s">
        <v>19</v>
      </c>
      <c r="J128" s="179"/>
      <c r="K128" s="179">
        <v>17</v>
      </c>
      <c r="L128" s="179"/>
    </row>
    <row r="129" spans="1:12" ht="15.75" x14ac:dyDescent="0.25">
      <c r="A129" s="120">
        <v>98</v>
      </c>
      <c r="B129" s="120" t="s">
        <v>14</v>
      </c>
      <c r="C129" s="120"/>
      <c r="D129" s="214">
        <v>50</v>
      </c>
      <c r="E129" s="214"/>
      <c r="F129" s="122">
        <v>50</v>
      </c>
      <c r="G129" s="120"/>
      <c r="H129" s="120"/>
      <c r="I129" s="215"/>
      <c r="J129" s="215"/>
      <c r="K129" s="215"/>
      <c r="L129" s="215"/>
    </row>
    <row r="130" spans="1:12" ht="15.75" x14ac:dyDescent="0.25">
      <c r="A130" s="120">
        <v>99</v>
      </c>
      <c r="B130" s="120" t="s">
        <v>15</v>
      </c>
      <c r="C130" s="120"/>
      <c r="D130" s="214">
        <v>30</v>
      </c>
      <c r="E130" s="214"/>
      <c r="F130" s="122">
        <v>30</v>
      </c>
      <c r="G130" s="143" t="s">
        <v>19</v>
      </c>
      <c r="H130" s="143" t="s">
        <v>19</v>
      </c>
      <c r="I130" s="229" t="s">
        <v>19</v>
      </c>
      <c r="J130" s="229"/>
      <c r="K130" s="215"/>
      <c r="L130" s="215"/>
    </row>
    <row r="131" spans="1:12" ht="15.75" x14ac:dyDescent="0.25">
      <c r="A131" s="120">
        <v>100</v>
      </c>
      <c r="B131" s="120" t="s">
        <v>16</v>
      </c>
      <c r="C131" s="120"/>
      <c r="D131" s="214">
        <v>50</v>
      </c>
      <c r="E131" s="214"/>
      <c r="F131" s="122">
        <v>50</v>
      </c>
      <c r="G131" s="120" t="s">
        <v>19</v>
      </c>
      <c r="H131" s="120" t="s">
        <v>19</v>
      </c>
      <c r="I131" s="215" t="s">
        <v>19</v>
      </c>
      <c r="J131" s="215"/>
      <c r="K131" s="215"/>
      <c r="L131" s="215"/>
    </row>
    <row r="132" spans="1:12" ht="45.75" customHeight="1" x14ac:dyDescent="0.25">
      <c r="A132" s="120">
        <v>101</v>
      </c>
      <c r="B132" s="132" t="s">
        <v>53</v>
      </c>
      <c r="C132" s="120" t="s">
        <v>13</v>
      </c>
      <c r="D132" s="214">
        <v>110</v>
      </c>
      <c r="E132" s="214"/>
      <c r="F132" s="122">
        <v>110</v>
      </c>
      <c r="G132" s="120" t="s">
        <v>19</v>
      </c>
      <c r="H132" s="120" t="s">
        <v>19</v>
      </c>
      <c r="I132" s="215" t="s">
        <v>19</v>
      </c>
      <c r="J132" s="215"/>
      <c r="K132" s="215">
        <v>18</v>
      </c>
      <c r="L132" s="215"/>
    </row>
    <row r="133" spans="1:12" ht="15.75" x14ac:dyDescent="0.25">
      <c r="A133" s="120">
        <v>102</v>
      </c>
      <c r="B133" s="132" t="s">
        <v>14</v>
      </c>
      <c r="C133" s="120"/>
      <c r="D133" s="214">
        <v>40</v>
      </c>
      <c r="E133" s="214"/>
      <c r="F133" s="122">
        <v>40</v>
      </c>
      <c r="G133" s="120" t="s">
        <v>19</v>
      </c>
      <c r="H133" s="120" t="s">
        <v>19</v>
      </c>
      <c r="I133" s="215" t="s">
        <v>19</v>
      </c>
      <c r="J133" s="215"/>
      <c r="K133" s="215"/>
      <c r="L133" s="215"/>
    </row>
    <row r="134" spans="1:12" ht="15.75" x14ac:dyDescent="0.25">
      <c r="A134" s="120">
        <v>103</v>
      </c>
      <c r="B134" s="132" t="s">
        <v>15</v>
      </c>
      <c r="C134" s="120"/>
      <c r="D134" s="214">
        <v>20</v>
      </c>
      <c r="E134" s="214"/>
      <c r="F134" s="122">
        <v>20</v>
      </c>
      <c r="G134" s="120" t="s">
        <v>19</v>
      </c>
      <c r="H134" s="120" t="s">
        <v>19</v>
      </c>
      <c r="I134" s="215" t="s">
        <v>19</v>
      </c>
      <c r="J134" s="215"/>
      <c r="K134" s="215"/>
      <c r="L134" s="215"/>
    </row>
    <row r="135" spans="1:12" ht="15.75" x14ac:dyDescent="0.25">
      <c r="A135" s="123">
        <v>104</v>
      </c>
      <c r="B135" s="144" t="s">
        <v>16</v>
      </c>
      <c r="C135" s="123"/>
      <c r="D135" s="216">
        <v>50</v>
      </c>
      <c r="E135" s="216"/>
      <c r="F135" s="125">
        <v>50</v>
      </c>
      <c r="G135" s="123" t="s">
        <v>19</v>
      </c>
      <c r="H135" s="123" t="s">
        <v>19</v>
      </c>
      <c r="I135" s="217" t="s">
        <v>19</v>
      </c>
      <c r="J135" s="217"/>
      <c r="K135" s="217"/>
      <c r="L135" s="217"/>
    </row>
    <row r="136" spans="1:12" ht="31.5" x14ac:dyDescent="0.25">
      <c r="A136" s="117">
        <v>105</v>
      </c>
      <c r="B136" s="138" t="s">
        <v>54</v>
      </c>
      <c r="C136" s="117" t="s">
        <v>13</v>
      </c>
      <c r="D136" s="179">
        <v>92.6</v>
      </c>
      <c r="E136" s="179"/>
      <c r="F136" s="117">
        <v>92.6</v>
      </c>
      <c r="G136" s="117" t="s">
        <v>19</v>
      </c>
      <c r="H136" s="117" t="s">
        <v>19</v>
      </c>
      <c r="I136" s="179" t="s">
        <v>19</v>
      </c>
      <c r="J136" s="179"/>
      <c r="K136" s="179">
        <v>19</v>
      </c>
      <c r="L136" s="179"/>
    </row>
    <row r="137" spans="1:12" ht="15.75" x14ac:dyDescent="0.25">
      <c r="A137" s="120">
        <v>106</v>
      </c>
      <c r="B137" s="120" t="s">
        <v>14</v>
      </c>
      <c r="C137" s="120"/>
      <c r="D137" s="214">
        <v>30</v>
      </c>
      <c r="E137" s="214"/>
      <c r="F137" s="122">
        <v>30</v>
      </c>
      <c r="G137" s="120" t="s">
        <v>19</v>
      </c>
      <c r="H137" s="120" t="s">
        <v>19</v>
      </c>
      <c r="I137" s="229" t="s">
        <v>19</v>
      </c>
      <c r="J137" s="229"/>
      <c r="K137" s="215"/>
      <c r="L137" s="215"/>
    </row>
    <row r="138" spans="1:12" ht="15.75" x14ac:dyDescent="0.25">
      <c r="A138" s="120">
        <v>107</v>
      </c>
      <c r="B138" s="120" t="s">
        <v>15</v>
      </c>
      <c r="C138" s="120"/>
      <c r="D138" s="215">
        <v>22.6</v>
      </c>
      <c r="E138" s="215"/>
      <c r="F138" s="120">
        <v>22.6</v>
      </c>
      <c r="G138" s="120" t="s">
        <v>19</v>
      </c>
      <c r="H138" s="120" t="s">
        <v>19</v>
      </c>
      <c r="I138" s="215" t="s">
        <v>19</v>
      </c>
      <c r="J138" s="215"/>
      <c r="K138" s="215"/>
      <c r="L138" s="215"/>
    </row>
    <row r="139" spans="1:12" ht="16.5" thickBot="1" x14ac:dyDescent="0.3">
      <c r="A139" s="120">
        <v>108</v>
      </c>
      <c r="B139" s="120" t="s">
        <v>16</v>
      </c>
      <c r="C139" s="120"/>
      <c r="D139" s="214">
        <v>40</v>
      </c>
      <c r="E139" s="214"/>
      <c r="F139" s="122">
        <v>40</v>
      </c>
      <c r="G139" s="120" t="s">
        <v>19</v>
      </c>
      <c r="H139" s="120" t="s">
        <v>19</v>
      </c>
      <c r="I139" s="215" t="s">
        <v>19</v>
      </c>
      <c r="J139" s="215"/>
      <c r="K139" s="215"/>
      <c r="L139" s="215"/>
    </row>
    <row r="140" spans="1:12" ht="13.5" customHeight="1" thickBot="1" x14ac:dyDescent="0.3">
      <c r="A140" s="135">
        <v>1</v>
      </c>
      <c r="B140" s="135">
        <v>2</v>
      </c>
      <c r="C140" s="135">
        <v>3</v>
      </c>
      <c r="D140" s="261">
        <v>4</v>
      </c>
      <c r="E140" s="228"/>
      <c r="F140" s="135">
        <v>5</v>
      </c>
      <c r="G140" s="261">
        <v>6</v>
      </c>
      <c r="H140" s="228"/>
      <c r="I140" s="261">
        <v>7</v>
      </c>
      <c r="J140" s="228"/>
      <c r="K140" s="261">
        <v>8</v>
      </c>
      <c r="L140" s="228"/>
    </row>
    <row r="141" spans="1:12" ht="48.75" customHeight="1" x14ac:dyDescent="0.25">
      <c r="A141" s="120">
        <v>109</v>
      </c>
      <c r="B141" s="132" t="s">
        <v>55</v>
      </c>
      <c r="C141" s="120" t="s">
        <v>13</v>
      </c>
      <c r="D141" s="214">
        <v>600</v>
      </c>
      <c r="E141" s="214"/>
      <c r="F141" s="120" t="s">
        <v>19</v>
      </c>
      <c r="G141" s="120" t="s">
        <v>19</v>
      </c>
      <c r="H141" s="120" t="s">
        <v>19</v>
      </c>
      <c r="I141" s="214">
        <v>600</v>
      </c>
      <c r="J141" s="214"/>
      <c r="K141" s="215"/>
      <c r="L141" s="215"/>
    </row>
    <row r="142" spans="1:12" ht="15.75" x14ac:dyDescent="0.25">
      <c r="A142" s="120">
        <v>110</v>
      </c>
      <c r="B142" s="120" t="s">
        <v>14</v>
      </c>
      <c r="C142" s="120"/>
      <c r="D142" s="214">
        <v>200</v>
      </c>
      <c r="E142" s="214"/>
      <c r="F142" s="120" t="s">
        <v>19</v>
      </c>
      <c r="G142" s="120" t="s">
        <v>19</v>
      </c>
      <c r="H142" s="120" t="s">
        <v>19</v>
      </c>
      <c r="I142" s="214">
        <v>200</v>
      </c>
      <c r="J142" s="214"/>
      <c r="K142" s="215"/>
      <c r="L142" s="215"/>
    </row>
    <row r="143" spans="1:12" ht="15.75" x14ac:dyDescent="0.25">
      <c r="A143" s="120">
        <v>111</v>
      </c>
      <c r="B143" s="120" t="s">
        <v>15</v>
      </c>
      <c r="C143" s="120"/>
      <c r="D143" s="214">
        <v>200</v>
      </c>
      <c r="E143" s="214"/>
      <c r="F143" s="120" t="s">
        <v>19</v>
      </c>
      <c r="G143" s="120" t="s">
        <v>19</v>
      </c>
      <c r="H143" s="120" t="s">
        <v>19</v>
      </c>
      <c r="I143" s="214">
        <v>200</v>
      </c>
      <c r="J143" s="214"/>
      <c r="K143" s="215"/>
      <c r="L143" s="215"/>
    </row>
    <row r="144" spans="1:12" ht="16.5" thickBot="1" x14ac:dyDescent="0.3">
      <c r="A144" s="123">
        <v>112</v>
      </c>
      <c r="B144" s="123" t="s">
        <v>16</v>
      </c>
      <c r="C144" s="123"/>
      <c r="D144" s="216">
        <v>200</v>
      </c>
      <c r="E144" s="216"/>
      <c r="F144" s="123" t="s">
        <v>19</v>
      </c>
      <c r="G144" s="123" t="s">
        <v>19</v>
      </c>
      <c r="H144" s="123" t="s">
        <v>19</v>
      </c>
      <c r="I144" s="216">
        <v>200</v>
      </c>
      <c r="J144" s="216"/>
      <c r="K144" s="217"/>
      <c r="L144" s="217"/>
    </row>
    <row r="145" spans="1:12" ht="15.75" x14ac:dyDescent="0.25">
      <c r="A145" s="180">
        <v>113</v>
      </c>
      <c r="B145" s="133" t="s">
        <v>27</v>
      </c>
      <c r="C145" s="251" t="s">
        <v>13</v>
      </c>
      <c r="D145" s="253">
        <f>D128+D132+D136+D141</f>
        <v>932.6</v>
      </c>
      <c r="E145" s="254"/>
      <c r="F145" s="257">
        <f>F128+F132+F136</f>
        <v>332.6</v>
      </c>
      <c r="G145" s="266" t="s">
        <v>19</v>
      </c>
      <c r="H145" s="266" t="s">
        <v>19</v>
      </c>
      <c r="I145" s="253">
        <v>600</v>
      </c>
      <c r="J145" s="263"/>
      <c r="K145" s="174"/>
      <c r="L145" s="175"/>
    </row>
    <row r="146" spans="1:12" ht="12.75" customHeight="1" thickBot="1" x14ac:dyDescent="0.3">
      <c r="A146" s="182"/>
      <c r="B146" s="134" t="s">
        <v>56</v>
      </c>
      <c r="C146" s="252"/>
      <c r="D146" s="255"/>
      <c r="E146" s="256"/>
      <c r="F146" s="252"/>
      <c r="G146" s="255"/>
      <c r="H146" s="255"/>
      <c r="I146" s="264"/>
      <c r="J146" s="265"/>
      <c r="K146" s="184"/>
      <c r="L146" s="188"/>
    </row>
    <row r="147" spans="1:12" ht="16.5" thickBot="1" x14ac:dyDescent="0.3">
      <c r="A147" s="135">
        <v>114</v>
      </c>
      <c r="B147" s="258" t="s">
        <v>57</v>
      </c>
      <c r="C147" s="259"/>
      <c r="D147" s="259"/>
      <c r="E147" s="259"/>
      <c r="F147" s="259"/>
      <c r="G147" s="259"/>
      <c r="H147" s="259"/>
      <c r="I147" s="259"/>
      <c r="J147" s="259"/>
      <c r="K147" s="259"/>
      <c r="L147" s="260"/>
    </row>
    <row r="148" spans="1:12" ht="30.75" customHeight="1" x14ac:dyDescent="0.25">
      <c r="A148" s="117">
        <v>115</v>
      </c>
      <c r="B148" s="138" t="s">
        <v>58</v>
      </c>
      <c r="C148" s="117" t="s">
        <v>13</v>
      </c>
      <c r="D148" s="267">
        <v>105</v>
      </c>
      <c r="E148" s="268"/>
      <c r="F148" s="119">
        <v>105</v>
      </c>
      <c r="G148" s="117" t="s">
        <v>19</v>
      </c>
      <c r="H148" s="117" t="s">
        <v>19</v>
      </c>
      <c r="I148" s="179" t="s">
        <v>19</v>
      </c>
      <c r="J148" s="179"/>
      <c r="K148" s="179">
        <v>20</v>
      </c>
      <c r="L148" s="179"/>
    </row>
    <row r="149" spans="1:12" ht="15.75" x14ac:dyDescent="0.25">
      <c r="A149" s="120">
        <v>116</v>
      </c>
      <c r="B149" s="120" t="s">
        <v>14</v>
      </c>
      <c r="C149" s="120"/>
      <c r="D149" s="269">
        <v>40</v>
      </c>
      <c r="E149" s="270"/>
      <c r="F149" s="122">
        <v>40</v>
      </c>
      <c r="G149" s="120" t="s">
        <v>19</v>
      </c>
      <c r="H149" s="120" t="s">
        <v>19</v>
      </c>
      <c r="I149" s="229" t="s">
        <v>19</v>
      </c>
      <c r="J149" s="229"/>
      <c r="K149" s="215"/>
      <c r="L149" s="215"/>
    </row>
    <row r="150" spans="1:12" ht="15.75" x14ac:dyDescent="0.25">
      <c r="A150" s="120">
        <v>117</v>
      </c>
      <c r="B150" s="120" t="s">
        <v>15</v>
      </c>
      <c r="C150" s="120"/>
      <c r="D150" s="269">
        <v>15</v>
      </c>
      <c r="E150" s="270"/>
      <c r="F150" s="122">
        <v>15</v>
      </c>
      <c r="G150" s="120" t="s">
        <v>19</v>
      </c>
      <c r="H150" s="120" t="s">
        <v>19</v>
      </c>
      <c r="I150" s="215" t="s">
        <v>19</v>
      </c>
      <c r="J150" s="215"/>
      <c r="K150" s="215"/>
      <c r="L150" s="215"/>
    </row>
    <row r="151" spans="1:12" ht="15.75" x14ac:dyDescent="0.25">
      <c r="A151" s="120">
        <v>118</v>
      </c>
      <c r="B151" s="120" t="s">
        <v>16</v>
      </c>
      <c r="C151" s="120"/>
      <c r="D151" s="269">
        <v>50</v>
      </c>
      <c r="E151" s="270"/>
      <c r="F151" s="122">
        <v>50</v>
      </c>
      <c r="G151" s="120" t="s">
        <v>19</v>
      </c>
      <c r="H151" s="120" t="s">
        <v>19</v>
      </c>
      <c r="I151" s="215" t="s">
        <v>19</v>
      </c>
      <c r="J151" s="215"/>
      <c r="K151" s="215"/>
      <c r="L151" s="215"/>
    </row>
    <row r="152" spans="1:12" ht="30.75" customHeight="1" x14ac:dyDescent="0.25">
      <c r="A152" s="215">
        <v>119</v>
      </c>
      <c r="B152" s="132" t="s">
        <v>59</v>
      </c>
      <c r="C152" s="215" t="s">
        <v>15</v>
      </c>
      <c r="D152" s="271">
        <v>15</v>
      </c>
      <c r="E152" s="272"/>
      <c r="F152" s="216">
        <v>15</v>
      </c>
      <c r="G152" s="217" t="s">
        <v>19</v>
      </c>
      <c r="H152" s="217" t="s">
        <v>19</v>
      </c>
      <c r="I152" s="215"/>
      <c r="J152" s="215"/>
      <c r="K152" s="215"/>
      <c r="L152" s="215"/>
    </row>
    <row r="153" spans="1:12" ht="15.75" hidden="1" x14ac:dyDescent="0.25">
      <c r="A153" s="215"/>
      <c r="B153" s="145" t="s">
        <v>60</v>
      </c>
      <c r="C153" s="215"/>
      <c r="D153" s="273"/>
      <c r="E153" s="274"/>
      <c r="F153" s="178"/>
      <c r="G153" s="179"/>
      <c r="H153" s="179"/>
      <c r="I153" s="215"/>
      <c r="J153" s="215"/>
      <c r="K153" s="215"/>
      <c r="L153" s="215"/>
    </row>
    <row r="154" spans="1:12" ht="16.5" thickBot="1" x14ac:dyDescent="0.3">
      <c r="A154" s="123">
        <v>120</v>
      </c>
      <c r="B154" s="123" t="s">
        <v>15</v>
      </c>
      <c r="C154" s="123"/>
      <c r="D154" s="276">
        <v>15</v>
      </c>
      <c r="E154" s="277"/>
      <c r="F154" s="125">
        <v>15</v>
      </c>
      <c r="G154" s="123" t="s">
        <v>19</v>
      </c>
      <c r="H154" s="123" t="s">
        <v>19</v>
      </c>
      <c r="I154" s="217"/>
      <c r="J154" s="217"/>
      <c r="K154" s="217"/>
      <c r="L154" s="217"/>
    </row>
    <row r="155" spans="1:12" ht="13.5" customHeight="1" x14ac:dyDescent="0.25">
      <c r="A155" s="180">
        <v>121</v>
      </c>
      <c r="B155" s="133" t="s">
        <v>27</v>
      </c>
      <c r="C155" s="251" t="s">
        <v>13</v>
      </c>
      <c r="D155" s="253">
        <v>120</v>
      </c>
      <c r="E155" s="278"/>
      <c r="F155" s="257">
        <v>120</v>
      </c>
      <c r="G155" s="174" t="s">
        <v>19</v>
      </c>
      <c r="H155" s="174" t="s">
        <v>19</v>
      </c>
      <c r="I155" s="174" t="s">
        <v>19</v>
      </c>
      <c r="J155" s="175"/>
      <c r="K155" s="174"/>
      <c r="L155" s="175"/>
    </row>
    <row r="156" spans="1:12" ht="12.75" customHeight="1" thickBot="1" x14ac:dyDescent="0.3">
      <c r="A156" s="182"/>
      <c r="B156" s="134" t="s">
        <v>61</v>
      </c>
      <c r="C156" s="252"/>
      <c r="D156" s="264"/>
      <c r="E156" s="279"/>
      <c r="F156" s="262"/>
      <c r="G156" s="184"/>
      <c r="H156" s="184"/>
      <c r="I156" s="184"/>
      <c r="J156" s="188"/>
      <c r="K156" s="184"/>
      <c r="L156" s="188"/>
    </row>
    <row r="157" spans="1:12" ht="15.75" x14ac:dyDescent="0.25">
      <c r="A157" s="146">
        <v>122</v>
      </c>
      <c r="B157" s="266" t="s">
        <v>62</v>
      </c>
      <c r="C157" s="275"/>
      <c r="D157" s="275"/>
      <c r="E157" s="275"/>
      <c r="F157" s="275"/>
      <c r="G157" s="275"/>
      <c r="H157" s="275"/>
      <c r="I157" s="275"/>
      <c r="J157" s="275"/>
      <c r="K157" s="275"/>
      <c r="L157" s="254"/>
    </row>
    <row r="158" spans="1:12" ht="28.5" customHeight="1" x14ac:dyDescent="0.25">
      <c r="A158" s="120">
        <v>123</v>
      </c>
      <c r="B158" s="132" t="s">
        <v>63</v>
      </c>
      <c r="C158" s="120" t="s">
        <v>17</v>
      </c>
      <c r="D158" s="269">
        <f>D159+D160+D161</f>
        <v>63095.399999999994</v>
      </c>
      <c r="E158" s="281"/>
      <c r="F158" s="147">
        <f>F159+F160+F161</f>
        <v>7193.3</v>
      </c>
      <c r="G158" s="147">
        <f>G159+G160+G161</f>
        <v>21602.1</v>
      </c>
      <c r="H158" s="147">
        <f>H159+H160+H161</f>
        <v>34300</v>
      </c>
      <c r="I158" s="215" t="s">
        <v>19</v>
      </c>
      <c r="J158" s="215"/>
      <c r="K158" s="215">
        <v>21</v>
      </c>
      <c r="L158" s="215"/>
    </row>
    <row r="159" spans="1:12" ht="16.5" customHeight="1" x14ac:dyDescent="0.25">
      <c r="A159" s="120">
        <v>124</v>
      </c>
      <c r="B159" s="120" t="s">
        <v>14</v>
      </c>
      <c r="C159" s="120"/>
      <c r="D159" s="214">
        <f>F159+G159+H159</f>
        <v>28120</v>
      </c>
      <c r="E159" s="214"/>
      <c r="F159" s="147">
        <v>3120</v>
      </c>
      <c r="G159" s="147">
        <v>10000</v>
      </c>
      <c r="H159" s="147">
        <v>15000</v>
      </c>
      <c r="I159" s="280" t="s">
        <v>19</v>
      </c>
      <c r="J159" s="280"/>
      <c r="K159" s="215"/>
      <c r="L159" s="215"/>
    </row>
    <row r="160" spans="1:12" ht="16.5" customHeight="1" x14ac:dyDescent="0.25">
      <c r="A160" s="120">
        <v>125</v>
      </c>
      <c r="B160" s="120" t="s">
        <v>15</v>
      </c>
      <c r="C160" s="120"/>
      <c r="D160" s="214">
        <f>F160+G160+H160</f>
        <v>26702.1</v>
      </c>
      <c r="E160" s="214"/>
      <c r="F160" s="147">
        <v>3100</v>
      </c>
      <c r="G160" s="147">
        <v>9202.1</v>
      </c>
      <c r="H160" s="147">
        <v>14400</v>
      </c>
      <c r="I160" s="215" t="s">
        <v>19</v>
      </c>
      <c r="J160" s="215"/>
      <c r="K160" s="215"/>
      <c r="L160" s="215"/>
    </row>
    <row r="161" spans="1:12" ht="16.5" customHeight="1" x14ac:dyDescent="0.25">
      <c r="A161" s="120">
        <v>126</v>
      </c>
      <c r="B161" s="120" t="s">
        <v>16</v>
      </c>
      <c r="C161" s="120"/>
      <c r="D161" s="214">
        <f>F161+G161+H161</f>
        <v>8273.2999999999993</v>
      </c>
      <c r="E161" s="214"/>
      <c r="F161" s="147">
        <v>973.3</v>
      </c>
      <c r="G161" s="147">
        <v>2400</v>
      </c>
      <c r="H161" s="147">
        <v>4900</v>
      </c>
      <c r="I161" s="215" t="s">
        <v>19</v>
      </c>
      <c r="J161" s="215"/>
      <c r="K161" s="215"/>
      <c r="L161" s="215"/>
    </row>
    <row r="162" spans="1:12" ht="47.25" x14ac:dyDescent="0.25">
      <c r="A162" s="120">
        <v>127</v>
      </c>
      <c r="B162" s="132" t="s">
        <v>73</v>
      </c>
      <c r="C162" s="120" t="s">
        <v>64</v>
      </c>
      <c r="D162" s="214">
        <v>200</v>
      </c>
      <c r="E162" s="214"/>
      <c r="F162" s="147">
        <v>200</v>
      </c>
      <c r="G162" s="148"/>
      <c r="H162" s="148"/>
      <c r="I162" s="215"/>
      <c r="J162" s="215"/>
      <c r="K162" s="215"/>
      <c r="L162" s="215"/>
    </row>
    <row r="163" spans="1:12" ht="15.75" x14ac:dyDescent="0.25">
      <c r="A163" s="120">
        <v>128</v>
      </c>
      <c r="B163" s="120" t="s">
        <v>15</v>
      </c>
      <c r="C163" s="120"/>
      <c r="D163" s="214">
        <v>100</v>
      </c>
      <c r="E163" s="214"/>
      <c r="F163" s="147">
        <v>100</v>
      </c>
      <c r="G163" s="148"/>
      <c r="H163" s="148"/>
      <c r="I163" s="215"/>
      <c r="J163" s="215"/>
      <c r="K163" s="215"/>
      <c r="L163" s="215"/>
    </row>
    <row r="164" spans="1:12" ht="16.5" thickBot="1" x14ac:dyDescent="0.3">
      <c r="A164" s="120">
        <v>129</v>
      </c>
      <c r="B164" s="120" t="s">
        <v>16</v>
      </c>
      <c r="C164" s="120"/>
      <c r="D164" s="214">
        <v>100</v>
      </c>
      <c r="E164" s="214"/>
      <c r="F164" s="147">
        <v>100</v>
      </c>
      <c r="G164" s="149"/>
      <c r="H164" s="148"/>
      <c r="I164" s="217"/>
      <c r="J164" s="217"/>
      <c r="K164" s="217"/>
      <c r="L164" s="217"/>
    </row>
    <row r="165" spans="1:12" ht="15.75" x14ac:dyDescent="0.25">
      <c r="A165" s="181">
        <v>130</v>
      </c>
      <c r="B165" s="150" t="s">
        <v>27</v>
      </c>
      <c r="C165" s="282" t="s">
        <v>13</v>
      </c>
      <c r="D165" s="283">
        <f>D158+D162</f>
        <v>63295.399999999994</v>
      </c>
      <c r="E165" s="284"/>
      <c r="F165" s="285">
        <f>F158+F162</f>
        <v>7393.3</v>
      </c>
      <c r="G165" s="285">
        <f>G158+G162</f>
        <v>21602.1</v>
      </c>
      <c r="H165" s="285">
        <f>H158+H162</f>
        <v>34300</v>
      </c>
      <c r="I165" s="174"/>
      <c r="J165" s="175"/>
      <c r="K165" s="174"/>
      <c r="L165" s="175"/>
    </row>
    <row r="166" spans="1:12" ht="16.5" thickBot="1" x14ac:dyDescent="0.3">
      <c r="A166" s="182"/>
      <c r="B166" s="151" t="s">
        <v>65</v>
      </c>
      <c r="C166" s="252"/>
      <c r="D166" s="255"/>
      <c r="E166" s="256"/>
      <c r="F166" s="265"/>
      <c r="G166" s="265"/>
      <c r="H166" s="265"/>
      <c r="I166" s="184"/>
      <c r="J166" s="188"/>
      <c r="K166" s="184"/>
      <c r="L166" s="188"/>
    </row>
    <row r="167" spans="1:12" x14ac:dyDescent="0.25">
      <c r="A167" s="108"/>
      <c r="B167" s="108"/>
      <c r="C167" s="108"/>
      <c r="D167" s="108"/>
      <c r="E167" s="108"/>
      <c r="F167" s="108"/>
      <c r="G167" s="108"/>
      <c r="H167" s="108"/>
      <c r="I167" s="108"/>
      <c r="J167" s="108"/>
      <c r="K167" s="108"/>
      <c r="L167" s="108"/>
    </row>
    <row r="168" spans="1:12" ht="18.75" x14ac:dyDescent="0.25">
      <c r="A168" s="152"/>
    </row>
  </sheetData>
  <mergeCells count="453">
    <mergeCell ref="D133:E133"/>
    <mergeCell ref="I133:J133"/>
    <mergeCell ref="K133:L133"/>
    <mergeCell ref="D134:E134"/>
    <mergeCell ref="I134:J134"/>
    <mergeCell ref="K134:L134"/>
    <mergeCell ref="D131:E131"/>
    <mergeCell ref="I131:J131"/>
    <mergeCell ref="K131:L131"/>
    <mergeCell ref="D132:E132"/>
    <mergeCell ref="I132:J132"/>
    <mergeCell ref="K132:L132"/>
    <mergeCell ref="D58:E58"/>
    <mergeCell ref="I58:J58"/>
    <mergeCell ref="K58:L58"/>
    <mergeCell ref="D110:E110"/>
    <mergeCell ref="I110:J110"/>
    <mergeCell ref="K110:L110"/>
    <mergeCell ref="D111:E111"/>
    <mergeCell ref="I111:J111"/>
    <mergeCell ref="K111:L111"/>
    <mergeCell ref="D93:E93"/>
    <mergeCell ref="I93:J93"/>
    <mergeCell ref="K93:L93"/>
    <mergeCell ref="D108:E108"/>
    <mergeCell ref="I108:J108"/>
    <mergeCell ref="K108:L108"/>
    <mergeCell ref="D109:E109"/>
    <mergeCell ref="I109:J109"/>
    <mergeCell ref="K109:L109"/>
    <mergeCell ref="D103:E103"/>
    <mergeCell ref="I103:J103"/>
    <mergeCell ref="K103:L103"/>
    <mergeCell ref="D104:E104"/>
    <mergeCell ref="I104:J104"/>
    <mergeCell ref="K104:L104"/>
    <mergeCell ref="G1:L1"/>
    <mergeCell ref="G2:L2"/>
    <mergeCell ref="B57:L57"/>
    <mergeCell ref="D162:E162"/>
    <mergeCell ref="D163:E163"/>
    <mergeCell ref="D164:E164"/>
    <mergeCell ref="G165:G166"/>
    <mergeCell ref="H165:H166"/>
    <mergeCell ref="D72:E75"/>
    <mergeCell ref="I72:J75"/>
    <mergeCell ref="D76:E79"/>
    <mergeCell ref="I76:J79"/>
    <mergeCell ref="D80:E80"/>
    <mergeCell ref="I80:J80"/>
    <mergeCell ref="D81:E81"/>
    <mergeCell ref="I81:J81"/>
    <mergeCell ref="D82:E82"/>
    <mergeCell ref="I82:J82"/>
    <mergeCell ref="D83:E83"/>
    <mergeCell ref="I83:J83"/>
    <mergeCell ref="D136:E136"/>
    <mergeCell ref="I136:J136"/>
    <mergeCell ref="D137:E137"/>
    <mergeCell ref="I137:J137"/>
    <mergeCell ref="A165:A166"/>
    <mergeCell ref="C165:C166"/>
    <mergeCell ref="D165:E166"/>
    <mergeCell ref="F165:F166"/>
    <mergeCell ref="K162:L162"/>
    <mergeCell ref="I163:J163"/>
    <mergeCell ref="K163:L163"/>
    <mergeCell ref="I164:J164"/>
    <mergeCell ref="K164:L164"/>
    <mergeCell ref="I162:J162"/>
    <mergeCell ref="K165:L166"/>
    <mergeCell ref="I165:J166"/>
    <mergeCell ref="I161:J161"/>
    <mergeCell ref="K161:L161"/>
    <mergeCell ref="I158:J158"/>
    <mergeCell ref="K158:L158"/>
    <mergeCell ref="I159:J159"/>
    <mergeCell ref="K159:L159"/>
    <mergeCell ref="D158:E158"/>
    <mergeCell ref="D159:E159"/>
    <mergeCell ref="D160:E160"/>
    <mergeCell ref="D161:E161"/>
    <mergeCell ref="B157:L157"/>
    <mergeCell ref="I160:J160"/>
    <mergeCell ref="K160:L160"/>
    <mergeCell ref="I154:J154"/>
    <mergeCell ref="K154:L154"/>
    <mergeCell ref="A155:A156"/>
    <mergeCell ref="C155:C156"/>
    <mergeCell ref="I155:J156"/>
    <mergeCell ref="K155:L156"/>
    <mergeCell ref="G155:G156"/>
    <mergeCell ref="H155:H156"/>
    <mergeCell ref="D154:E154"/>
    <mergeCell ref="F155:F156"/>
    <mergeCell ref="D155:E156"/>
    <mergeCell ref="I151:J151"/>
    <mergeCell ref="K151:L151"/>
    <mergeCell ref="A152:A153"/>
    <mergeCell ref="C152:C153"/>
    <mergeCell ref="I152:J153"/>
    <mergeCell ref="K152:L153"/>
    <mergeCell ref="G152:G153"/>
    <mergeCell ref="H152:H153"/>
    <mergeCell ref="D151:E151"/>
    <mergeCell ref="D152:E153"/>
    <mergeCell ref="F152:F153"/>
    <mergeCell ref="I149:J149"/>
    <mergeCell ref="K149:L149"/>
    <mergeCell ref="I150:J150"/>
    <mergeCell ref="K150:L150"/>
    <mergeCell ref="K145:L146"/>
    <mergeCell ref="B147:L147"/>
    <mergeCell ref="I148:J148"/>
    <mergeCell ref="K148:L148"/>
    <mergeCell ref="D145:E146"/>
    <mergeCell ref="F145:F146"/>
    <mergeCell ref="G145:G146"/>
    <mergeCell ref="H145:H146"/>
    <mergeCell ref="D148:E148"/>
    <mergeCell ref="D149:E149"/>
    <mergeCell ref="D150:E150"/>
    <mergeCell ref="I144:J144"/>
    <mergeCell ref="K144:L144"/>
    <mergeCell ref="A145:A146"/>
    <mergeCell ref="C145:C146"/>
    <mergeCell ref="I145:J146"/>
    <mergeCell ref="D144:E144"/>
    <mergeCell ref="D142:E142"/>
    <mergeCell ref="I142:J142"/>
    <mergeCell ref="K142:L142"/>
    <mergeCell ref="I143:J143"/>
    <mergeCell ref="K143:L143"/>
    <mergeCell ref="D141:E141"/>
    <mergeCell ref="I141:J141"/>
    <mergeCell ref="K141:L141"/>
    <mergeCell ref="D143:E143"/>
    <mergeCell ref="D135:E135"/>
    <mergeCell ref="I135:J135"/>
    <mergeCell ref="K135:L135"/>
    <mergeCell ref="D140:E140"/>
    <mergeCell ref="G140:H140"/>
    <mergeCell ref="I140:J140"/>
    <mergeCell ref="K140:L140"/>
    <mergeCell ref="K136:L136"/>
    <mergeCell ref="K137:L137"/>
    <mergeCell ref="K138:L138"/>
    <mergeCell ref="I139:J139"/>
    <mergeCell ref="K139:L139"/>
    <mergeCell ref="D138:E138"/>
    <mergeCell ref="I138:J138"/>
    <mergeCell ref="D139:E139"/>
    <mergeCell ref="D129:E129"/>
    <mergeCell ref="I129:J129"/>
    <mergeCell ref="K129:L129"/>
    <mergeCell ref="D130:E130"/>
    <mergeCell ref="I130:J130"/>
    <mergeCell ref="K130:L130"/>
    <mergeCell ref="K125:L126"/>
    <mergeCell ref="B127:L127"/>
    <mergeCell ref="D128:E128"/>
    <mergeCell ref="I128:J128"/>
    <mergeCell ref="K128:L128"/>
    <mergeCell ref="G125:G126"/>
    <mergeCell ref="H125:H126"/>
    <mergeCell ref="D124:E124"/>
    <mergeCell ref="I124:J124"/>
    <mergeCell ref="K124:L124"/>
    <mergeCell ref="A125:A126"/>
    <mergeCell ref="C125:C126"/>
    <mergeCell ref="D125:E126"/>
    <mergeCell ref="F125:F126"/>
    <mergeCell ref="I125:J126"/>
    <mergeCell ref="D122:E122"/>
    <mergeCell ref="I122:J122"/>
    <mergeCell ref="K122:L122"/>
    <mergeCell ref="D123:E123"/>
    <mergeCell ref="I123:J123"/>
    <mergeCell ref="K123:L123"/>
    <mergeCell ref="K119:L119"/>
    <mergeCell ref="D120:E120"/>
    <mergeCell ref="I120:J120"/>
    <mergeCell ref="K120:L120"/>
    <mergeCell ref="D121:E121"/>
    <mergeCell ref="I121:J121"/>
    <mergeCell ref="K121:L121"/>
    <mergeCell ref="D119:E119"/>
    <mergeCell ref="I119:J119"/>
    <mergeCell ref="D117:E117"/>
    <mergeCell ref="I117:J117"/>
    <mergeCell ref="K117:L117"/>
    <mergeCell ref="D118:E118"/>
    <mergeCell ref="I118:J118"/>
    <mergeCell ref="K118:L118"/>
    <mergeCell ref="D115:E115"/>
    <mergeCell ref="I115:J115"/>
    <mergeCell ref="K115:L115"/>
    <mergeCell ref="D116:E116"/>
    <mergeCell ref="I116:J116"/>
    <mergeCell ref="K116:L116"/>
    <mergeCell ref="D114:E114"/>
    <mergeCell ref="G114:H114"/>
    <mergeCell ref="I114:J114"/>
    <mergeCell ref="K114:L114"/>
    <mergeCell ref="K106:L106"/>
    <mergeCell ref="D107:E107"/>
    <mergeCell ref="I107:J107"/>
    <mergeCell ref="K107:L107"/>
    <mergeCell ref="D105:E105"/>
    <mergeCell ref="I105:J105"/>
    <mergeCell ref="K105:L105"/>
    <mergeCell ref="D106:E106"/>
    <mergeCell ref="I106:J106"/>
    <mergeCell ref="B101:L101"/>
    <mergeCell ref="D102:E102"/>
    <mergeCell ref="I102:J102"/>
    <mergeCell ref="K102:L102"/>
    <mergeCell ref="G99:G100"/>
    <mergeCell ref="H99:H100"/>
    <mergeCell ref="D98:E98"/>
    <mergeCell ref="I98:J98"/>
    <mergeCell ref="K98:L98"/>
    <mergeCell ref="A99:A100"/>
    <mergeCell ref="C99:C100"/>
    <mergeCell ref="D99:E100"/>
    <mergeCell ref="F99:F100"/>
    <mergeCell ref="I99:J100"/>
    <mergeCell ref="D96:E96"/>
    <mergeCell ref="I96:J96"/>
    <mergeCell ref="K96:L96"/>
    <mergeCell ref="D97:E97"/>
    <mergeCell ref="I97:J97"/>
    <mergeCell ref="K97:L97"/>
    <mergeCell ref="K99:L100"/>
    <mergeCell ref="D94:E94"/>
    <mergeCell ref="I94:J94"/>
    <mergeCell ref="K94:L94"/>
    <mergeCell ref="D95:E95"/>
    <mergeCell ref="I95:J95"/>
    <mergeCell ref="K95:L95"/>
    <mergeCell ref="K89:L90"/>
    <mergeCell ref="B91:L91"/>
    <mergeCell ref="D92:E92"/>
    <mergeCell ref="I92:J92"/>
    <mergeCell ref="K92:L92"/>
    <mergeCell ref="D88:E88"/>
    <mergeCell ref="I88:J88"/>
    <mergeCell ref="K88:L88"/>
    <mergeCell ref="G89:G90"/>
    <mergeCell ref="H89:H90"/>
    <mergeCell ref="A89:A90"/>
    <mergeCell ref="C89:C90"/>
    <mergeCell ref="D89:E90"/>
    <mergeCell ref="F89:F90"/>
    <mergeCell ref="I89:J90"/>
    <mergeCell ref="D86:E86"/>
    <mergeCell ref="I86:J86"/>
    <mergeCell ref="K86:L86"/>
    <mergeCell ref="D87:E87"/>
    <mergeCell ref="I87:J87"/>
    <mergeCell ref="K87:L87"/>
    <mergeCell ref="K78:L78"/>
    <mergeCell ref="K79:L79"/>
    <mergeCell ref="D85:E85"/>
    <mergeCell ref="G85:H85"/>
    <mergeCell ref="I85:J85"/>
    <mergeCell ref="K85:L85"/>
    <mergeCell ref="K80:L80"/>
    <mergeCell ref="K81:L81"/>
    <mergeCell ref="K82:L82"/>
    <mergeCell ref="K83:L83"/>
    <mergeCell ref="K76:L76"/>
    <mergeCell ref="K77:L77"/>
    <mergeCell ref="K75:L75"/>
    <mergeCell ref="K73:L73"/>
    <mergeCell ref="K74:L74"/>
    <mergeCell ref="D71:E71"/>
    <mergeCell ref="I71:J71"/>
    <mergeCell ref="K71:L71"/>
    <mergeCell ref="K72:L72"/>
    <mergeCell ref="D69:E69"/>
    <mergeCell ref="I69:J69"/>
    <mergeCell ref="K69:L69"/>
    <mergeCell ref="D70:E70"/>
    <mergeCell ref="I70:J70"/>
    <mergeCell ref="K70:L70"/>
    <mergeCell ref="D67:E67"/>
    <mergeCell ref="I67:J67"/>
    <mergeCell ref="K67:L67"/>
    <mergeCell ref="D68:E68"/>
    <mergeCell ref="I68:J68"/>
    <mergeCell ref="K68:L68"/>
    <mergeCell ref="D65:E65"/>
    <mergeCell ref="I65:J65"/>
    <mergeCell ref="K65:L65"/>
    <mergeCell ref="D66:E66"/>
    <mergeCell ref="I66:J66"/>
    <mergeCell ref="K66:L66"/>
    <mergeCell ref="D63:E63"/>
    <mergeCell ref="I63:J63"/>
    <mergeCell ref="K63:L63"/>
    <mergeCell ref="D64:E64"/>
    <mergeCell ref="I64:J64"/>
    <mergeCell ref="K64:L64"/>
    <mergeCell ref="D61:E61"/>
    <mergeCell ref="I61:J61"/>
    <mergeCell ref="K61:L61"/>
    <mergeCell ref="D62:E62"/>
    <mergeCell ref="I62:J62"/>
    <mergeCell ref="K62:L62"/>
    <mergeCell ref="D59:E59"/>
    <mergeCell ref="I59:J59"/>
    <mergeCell ref="K59:L59"/>
    <mergeCell ref="D60:E60"/>
    <mergeCell ref="I60:J60"/>
    <mergeCell ref="K60:L60"/>
    <mergeCell ref="K54:L55"/>
    <mergeCell ref="A54:A55"/>
    <mergeCell ref="C54:C55"/>
    <mergeCell ref="D54:E55"/>
    <mergeCell ref="F54:F55"/>
    <mergeCell ref="I54:J55"/>
    <mergeCell ref="D56:E56"/>
    <mergeCell ref="G56:H56"/>
    <mergeCell ref="I56:J56"/>
    <mergeCell ref="K56:L56"/>
    <mergeCell ref="G54:G55"/>
    <mergeCell ref="H54:H55"/>
    <mergeCell ref="D52:E52"/>
    <mergeCell ref="I52:J52"/>
    <mergeCell ref="K52:L52"/>
    <mergeCell ref="D53:E53"/>
    <mergeCell ref="I53:J53"/>
    <mergeCell ref="K53:L53"/>
    <mergeCell ref="D50:E50"/>
    <mergeCell ref="I50:J50"/>
    <mergeCell ref="K50:L50"/>
    <mergeCell ref="D51:E51"/>
    <mergeCell ref="I51:J51"/>
    <mergeCell ref="K51:L51"/>
    <mergeCell ref="D48:E48"/>
    <mergeCell ref="I48:J48"/>
    <mergeCell ref="K48:L48"/>
    <mergeCell ref="D49:E49"/>
    <mergeCell ref="I49:J49"/>
    <mergeCell ref="K49:L49"/>
    <mergeCell ref="D46:E46"/>
    <mergeCell ref="I46:J46"/>
    <mergeCell ref="K46:L46"/>
    <mergeCell ref="D47:E47"/>
    <mergeCell ref="I47:J47"/>
    <mergeCell ref="K47:L47"/>
    <mergeCell ref="D44:E44"/>
    <mergeCell ref="I44:J44"/>
    <mergeCell ref="K44:L44"/>
    <mergeCell ref="D45:E45"/>
    <mergeCell ref="I45:J45"/>
    <mergeCell ref="K45:L45"/>
    <mergeCell ref="D42:E42"/>
    <mergeCell ref="I42:J42"/>
    <mergeCell ref="K42:L42"/>
    <mergeCell ref="D43:E43"/>
    <mergeCell ref="I43:J43"/>
    <mergeCell ref="K43:L43"/>
    <mergeCell ref="D40:E40"/>
    <mergeCell ref="I40:J40"/>
    <mergeCell ref="K40:L40"/>
    <mergeCell ref="D41:E41"/>
    <mergeCell ref="I41:J41"/>
    <mergeCell ref="K41:L41"/>
    <mergeCell ref="D38:E38"/>
    <mergeCell ref="I38:J38"/>
    <mergeCell ref="K38:L38"/>
    <mergeCell ref="D39:E39"/>
    <mergeCell ref="I39:J39"/>
    <mergeCell ref="K39:L39"/>
    <mergeCell ref="D36:E36"/>
    <mergeCell ref="I36:J36"/>
    <mergeCell ref="K36:L36"/>
    <mergeCell ref="D37:E37"/>
    <mergeCell ref="I37:J37"/>
    <mergeCell ref="K37:L37"/>
    <mergeCell ref="B33:L33"/>
    <mergeCell ref="D34:E34"/>
    <mergeCell ref="I34:J34"/>
    <mergeCell ref="K34:L34"/>
    <mergeCell ref="D35:E35"/>
    <mergeCell ref="I35:J35"/>
    <mergeCell ref="K35:L35"/>
    <mergeCell ref="D28:E28"/>
    <mergeCell ref="I28:J28"/>
    <mergeCell ref="D27:E27"/>
    <mergeCell ref="K28:L28"/>
    <mergeCell ref="D29:E29"/>
    <mergeCell ref="I29:J29"/>
    <mergeCell ref="K29:L29"/>
    <mergeCell ref="D30:E30"/>
    <mergeCell ref="I30:J30"/>
    <mergeCell ref="K30:L30"/>
    <mergeCell ref="D25:E25"/>
    <mergeCell ref="I25:J25"/>
    <mergeCell ref="K25:L25"/>
    <mergeCell ref="D26:E26"/>
    <mergeCell ref="I26:J26"/>
    <mergeCell ref="K26:L26"/>
    <mergeCell ref="I23:J23"/>
    <mergeCell ref="K23:L23"/>
    <mergeCell ref="I27:J27"/>
    <mergeCell ref="K27:L27"/>
    <mergeCell ref="D22:E22"/>
    <mergeCell ref="I22:J22"/>
    <mergeCell ref="K22:L22"/>
    <mergeCell ref="I18:J19"/>
    <mergeCell ref="K18:L19"/>
    <mergeCell ref="D24:E24"/>
    <mergeCell ref="I24:J24"/>
    <mergeCell ref="K24:L24"/>
    <mergeCell ref="D23:E23"/>
    <mergeCell ref="B18:B19"/>
    <mergeCell ref="A18:A19"/>
    <mergeCell ref="C18:C19"/>
    <mergeCell ref="D18:E19"/>
    <mergeCell ref="F18:F19"/>
    <mergeCell ref="G18:H18"/>
    <mergeCell ref="I17:J17"/>
    <mergeCell ref="K17:L17"/>
    <mergeCell ref="D21:E21"/>
    <mergeCell ref="I21:J21"/>
    <mergeCell ref="K21:L21"/>
    <mergeCell ref="D32:E32"/>
    <mergeCell ref="G32:H32"/>
    <mergeCell ref="I32:J32"/>
    <mergeCell ref="K32:L32"/>
    <mergeCell ref="A10:L10"/>
    <mergeCell ref="A11:L11"/>
    <mergeCell ref="A3:L3"/>
    <mergeCell ref="A4:L4"/>
    <mergeCell ref="A5:L5"/>
    <mergeCell ref="A6:L6"/>
    <mergeCell ref="D20:E20"/>
    <mergeCell ref="I20:J20"/>
    <mergeCell ref="K20:L20"/>
    <mergeCell ref="A14:A16"/>
    <mergeCell ref="B14:B16"/>
    <mergeCell ref="C14:C16"/>
    <mergeCell ref="D15:E16"/>
    <mergeCell ref="F15:F16"/>
    <mergeCell ref="I15:J16"/>
    <mergeCell ref="K14:L16"/>
    <mergeCell ref="D14:J14"/>
    <mergeCell ref="G15:H15"/>
    <mergeCell ref="G17:H17"/>
    <mergeCell ref="D17:E17"/>
  </mergeCells>
  <pageMargins left="0.45" right="0.23622047244094491" top="0.5" bottom="0.11811023622047245" header="0.11811023622047245" footer="0.11811023622047245"/>
  <pageSetup paperSize="9" orientation="landscape" verticalDpi="0" r:id="rId1"/>
  <rowBreaks count="5" manualBreakCount="5">
    <brk id="30" max="16383" man="1"/>
    <brk id="55" max="16383" man="1"/>
    <brk id="84" max="16383" man="1"/>
    <brk id="112" max="11" man="1"/>
    <brk id="1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8"/>
  <sheetViews>
    <sheetView tabSelected="1" view="pageBreakPreview" topLeftCell="A133" zoomScaleNormal="100" zoomScaleSheetLayoutView="100" workbookViewId="0">
      <selection activeCell="N149" sqref="N149"/>
    </sheetView>
  </sheetViews>
  <sheetFormatPr defaultRowHeight="15" x14ac:dyDescent="0.25"/>
  <cols>
    <col min="1" max="1" width="4.42578125" style="104" customWidth="1"/>
    <col min="2" max="2" width="48.7109375" style="104" customWidth="1"/>
    <col min="3" max="3" width="10.85546875" style="104" customWidth="1"/>
    <col min="4" max="4" width="6" style="104" customWidth="1"/>
    <col min="5" max="5" width="4.7109375" style="104" customWidth="1"/>
    <col min="6" max="6" width="10.42578125" style="104" customWidth="1"/>
    <col min="7" max="7" width="11.28515625" style="104" customWidth="1"/>
    <col min="8" max="8" width="12.5703125" style="104" customWidth="1"/>
    <col min="9" max="9" width="6.42578125" style="104" customWidth="1"/>
    <col min="10" max="10" width="5.42578125" style="104" customWidth="1"/>
    <col min="11" max="11" width="7.140625" style="104" customWidth="1"/>
    <col min="12" max="12" width="6.5703125" style="104" customWidth="1"/>
    <col min="13" max="13" width="4.85546875" style="104" customWidth="1"/>
    <col min="14" max="14" width="10.5703125" style="104" customWidth="1"/>
    <col min="15" max="15" width="29" style="104" customWidth="1"/>
    <col min="16" max="16" width="6.140625" style="104" customWidth="1"/>
    <col min="17" max="17" width="11.7109375" style="104" customWidth="1"/>
    <col min="18" max="16384" width="9.140625" style="104"/>
  </cols>
  <sheetData>
    <row r="1" spans="1:16" ht="142.5" customHeight="1" x14ac:dyDescent="0.25">
      <c r="F1" s="287" t="s">
        <v>86</v>
      </c>
      <c r="G1" s="287"/>
      <c r="H1" s="287"/>
      <c r="I1" s="287"/>
      <c r="J1" s="287"/>
      <c r="K1" s="287"/>
      <c r="L1" s="287"/>
    </row>
    <row r="2" spans="1:16" ht="11.25" customHeight="1" x14ac:dyDescent="0.25">
      <c r="F2" s="163"/>
      <c r="G2" s="163"/>
      <c r="H2" s="163"/>
      <c r="I2" s="163"/>
      <c r="J2" s="163"/>
      <c r="K2" s="163"/>
      <c r="L2" s="163"/>
    </row>
    <row r="3" spans="1:16" ht="15.75" x14ac:dyDescent="0.25">
      <c r="A3" s="103" t="s">
        <v>74</v>
      </c>
      <c r="B3" s="103"/>
      <c r="C3" s="103"/>
      <c r="D3" s="103"/>
      <c r="E3" s="103"/>
      <c r="F3" s="286" t="s">
        <v>85</v>
      </c>
      <c r="G3" s="286"/>
      <c r="H3" s="286"/>
      <c r="I3" s="286"/>
      <c r="J3" s="286"/>
      <c r="K3" s="286"/>
      <c r="L3" s="286"/>
    </row>
    <row r="4" spans="1:16" ht="49.5" customHeight="1" x14ac:dyDescent="0.25">
      <c r="A4" s="103" t="s">
        <v>74</v>
      </c>
      <c r="B4" s="103"/>
      <c r="C4" s="103"/>
      <c r="D4" s="103"/>
      <c r="E4" s="103"/>
      <c r="F4" s="287" t="s">
        <v>76</v>
      </c>
      <c r="G4" s="287"/>
      <c r="H4" s="287"/>
      <c r="I4" s="287"/>
      <c r="J4" s="287"/>
      <c r="K4" s="287"/>
      <c r="L4" s="287"/>
    </row>
    <row r="5" spans="1:16" ht="10.5" customHeight="1" x14ac:dyDescent="0.25">
      <c r="A5" s="106"/>
    </row>
    <row r="6" spans="1:16" ht="14.25" customHeight="1" x14ac:dyDescent="0.25">
      <c r="A6" s="176" t="s">
        <v>4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</row>
    <row r="7" spans="1:16" ht="18.75" x14ac:dyDescent="0.25">
      <c r="A7" s="176" t="s">
        <v>5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</row>
    <row r="8" spans="1:16" ht="12.75" customHeight="1" x14ac:dyDescent="0.25">
      <c r="A8" s="107"/>
    </row>
    <row r="9" spans="1:16" ht="9" customHeight="1" thickBot="1" x14ac:dyDescent="0.3">
      <c r="A9" s="108"/>
      <c r="B9" s="108"/>
      <c r="C9" s="108"/>
      <c r="D9" s="108"/>
      <c r="E9" s="108"/>
      <c r="F9" s="108"/>
      <c r="G9" s="108"/>
      <c r="H9" s="108"/>
    </row>
    <row r="10" spans="1:16" ht="31.5" customHeight="1" thickBot="1" x14ac:dyDescent="0.3">
      <c r="A10" s="180" t="s">
        <v>6</v>
      </c>
      <c r="B10" s="174" t="s">
        <v>7</v>
      </c>
      <c r="C10" s="185" t="s">
        <v>8</v>
      </c>
      <c r="D10" s="195" t="s">
        <v>9</v>
      </c>
      <c r="E10" s="196"/>
      <c r="F10" s="196"/>
      <c r="G10" s="196"/>
      <c r="H10" s="196"/>
      <c r="I10" s="196"/>
      <c r="J10" s="197"/>
      <c r="K10" s="189" t="s">
        <v>84</v>
      </c>
      <c r="L10" s="190"/>
      <c r="N10" s="109"/>
      <c r="O10" s="109"/>
      <c r="P10" s="109"/>
    </row>
    <row r="11" spans="1:16" ht="43.5" customHeight="1" thickBot="1" x14ac:dyDescent="0.3">
      <c r="A11" s="181"/>
      <c r="B11" s="183"/>
      <c r="C11" s="186"/>
      <c r="D11" s="174" t="s">
        <v>10</v>
      </c>
      <c r="E11" s="175"/>
      <c r="F11" s="180" t="s">
        <v>11</v>
      </c>
      <c r="G11" s="198" t="s">
        <v>66</v>
      </c>
      <c r="H11" s="199"/>
      <c r="I11" s="189" t="s">
        <v>12</v>
      </c>
      <c r="J11" s="190"/>
      <c r="K11" s="193"/>
      <c r="L11" s="194"/>
      <c r="N11" s="109"/>
      <c r="O11" s="109"/>
      <c r="P11" s="109"/>
    </row>
    <row r="12" spans="1:16" ht="46.5" customHeight="1" thickBot="1" x14ac:dyDescent="0.3">
      <c r="A12" s="182"/>
      <c r="B12" s="184"/>
      <c r="C12" s="187"/>
      <c r="D12" s="184"/>
      <c r="E12" s="188"/>
      <c r="F12" s="182"/>
      <c r="G12" s="110" t="s">
        <v>68</v>
      </c>
      <c r="H12" s="111" t="s">
        <v>69</v>
      </c>
      <c r="I12" s="191"/>
      <c r="J12" s="192"/>
      <c r="K12" s="191"/>
      <c r="L12" s="192"/>
      <c r="N12" s="109"/>
      <c r="O12" s="171"/>
      <c r="P12" s="109"/>
    </row>
    <row r="13" spans="1:16" ht="16.5" thickBot="1" x14ac:dyDescent="0.3">
      <c r="A13" s="112">
        <v>1</v>
      </c>
      <c r="B13" s="113">
        <v>2</v>
      </c>
      <c r="C13" s="112">
        <v>3</v>
      </c>
      <c r="D13" s="174">
        <v>4</v>
      </c>
      <c r="E13" s="175"/>
      <c r="F13" s="114">
        <v>5</v>
      </c>
      <c r="G13" s="174">
        <v>6</v>
      </c>
      <c r="H13" s="175"/>
      <c r="I13" s="174">
        <v>7</v>
      </c>
      <c r="J13" s="175"/>
      <c r="K13" s="174">
        <v>8</v>
      </c>
      <c r="L13" s="175"/>
    </row>
    <row r="14" spans="1:16" ht="15.75" x14ac:dyDescent="0.25">
      <c r="A14" s="202">
        <v>1</v>
      </c>
      <c r="B14" s="200" t="s">
        <v>67</v>
      </c>
      <c r="C14" s="204" t="s">
        <v>13</v>
      </c>
      <c r="D14" s="268">
        <f>D16+D17+D18</f>
        <v>231818.8</v>
      </c>
      <c r="E14" s="207"/>
      <c r="F14" s="210">
        <f>F16+F17+F18</f>
        <v>22524.400000000001</v>
      </c>
      <c r="G14" s="212">
        <f>G15+H15</f>
        <v>61531.399999999994</v>
      </c>
      <c r="H14" s="213"/>
      <c r="I14" s="212">
        <v>147763</v>
      </c>
      <c r="J14" s="213"/>
      <c r="K14" s="220"/>
      <c r="L14" s="221"/>
    </row>
    <row r="15" spans="1:16" ht="16.5" thickBot="1" x14ac:dyDescent="0.3">
      <c r="A15" s="203"/>
      <c r="B15" s="201"/>
      <c r="C15" s="205"/>
      <c r="D15" s="208"/>
      <c r="E15" s="209"/>
      <c r="F15" s="211"/>
      <c r="G15" s="115">
        <f>SUM(G16:G18)</f>
        <v>22926.2</v>
      </c>
      <c r="H15" s="116">
        <f>SUM(H16:H18)</f>
        <v>38605.199999999997</v>
      </c>
      <c r="I15" s="218"/>
      <c r="J15" s="219"/>
      <c r="K15" s="222"/>
      <c r="L15" s="223"/>
    </row>
    <row r="16" spans="1:16" ht="15.75" x14ac:dyDescent="0.25">
      <c r="A16" s="117">
        <v>2</v>
      </c>
      <c r="B16" s="117" t="s">
        <v>14</v>
      </c>
      <c r="C16" s="118"/>
      <c r="D16" s="269">
        <f>SUM(D21,D25)</f>
        <v>88370.7</v>
      </c>
      <c r="E16" s="270"/>
      <c r="F16" s="155">
        <f>SUM(F21,F25)</f>
        <v>12108</v>
      </c>
      <c r="G16" s="119">
        <v>10062.700000000001</v>
      </c>
      <c r="H16" s="119">
        <v>15000</v>
      </c>
      <c r="I16" s="178">
        <v>51200</v>
      </c>
      <c r="J16" s="178"/>
      <c r="K16" s="179"/>
      <c r="L16" s="179"/>
      <c r="N16" s="109"/>
      <c r="O16" s="109"/>
    </row>
    <row r="17" spans="1:15" ht="15.75" x14ac:dyDescent="0.25">
      <c r="A17" s="162">
        <v>3</v>
      </c>
      <c r="B17" s="162" t="s">
        <v>15</v>
      </c>
      <c r="C17" s="121"/>
      <c r="D17" s="214">
        <f>SUM(D22,D26)</f>
        <v>91459.7</v>
      </c>
      <c r="E17" s="214"/>
      <c r="F17" s="161">
        <f>SUM(F22,F26)</f>
        <v>6669</v>
      </c>
      <c r="G17" s="161">
        <f>SUM(G22,G26)</f>
        <v>12863.5</v>
      </c>
      <c r="H17" s="161">
        <f>SUM(H22,H26)</f>
        <v>23605.200000000001</v>
      </c>
      <c r="I17" s="214">
        <v>48322</v>
      </c>
      <c r="J17" s="214"/>
      <c r="K17" s="215"/>
      <c r="L17" s="215"/>
      <c r="N17" s="109"/>
      <c r="O17" s="109"/>
    </row>
    <row r="18" spans="1:15" ht="15.75" x14ac:dyDescent="0.25">
      <c r="A18" s="162">
        <v>4</v>
      </c>
      <c r="B18" s="162" t="s">
        <v>16</v>
      </c>
      <c r="C18" s="121"/>
      <c r="D18" s="214">
        <f>SUM(D23,D27)</f>
        <v>51988.4</v>
      </c>
      <c r="E18" s="214"/>
      <c r="F18" s="161">
        <f>SUM(F23,F27)</f>
        <v>3747.4</v>
      </c>
      <c r="G18" s="161" t="s">
        <v>19</v>
      </c>
      <c r="H18" s="161" t="s">
        <v>19</v>
      </c>
      <c r="I18" s="214">
        <v>48241</v>
      </c>
      <c r="J18" s="214"/>
      <c r="K18" s="214"/>
      <c r="L18" s="215"/>
      <c r="N18" s="109"/>
      <c r="O18" s="109"/>
    </row>
    <row r="19" spans="1:15" ht="16.5" thickBot="1" x14ac:dyDescent="0.3">
      <c r="A19" s="165">
        <v>1</v>
      </c>
      <c r="B19" s="165">
        <v>2</v>
      </c>
      <c r="C19" s="165">
        <v>3</v>
      </c>
      <c r="D19" s="217">
        <v>4</v>
      </c>
      <c r="E19" s="217"/>
      <c r="F19" s="165">
        <v>5</v>
      </c>
      <c r="G19" s="217">
        <v>6</v>
      </c>
      <c r="H19" s="217"/>
      <c r="I19" s="217">
        <v>7</v>
      </c>
      <c r="J19" s="217"/>
      <c r="K19" s="217">
        <v>8</v>
      </c>
      <c r="L19" s="217"/>
    </row>
    <row r="20" spans="1:15" ht="32.25" thickBot="1" x14ac:dyDescent="0.3">
      <c r="A20" s="167">
        <v>5</v>
      </c>
      <c r="B20" s="168" t="s">
        <v>70</v>
      </c>
      <c r="C20" s="170" t="s">
        <v>13</v>
      </c>
      <c r="D20" s="225" t="s">
        <v>19</v>
      </c>
      <c r="E20" s="225"/>
      <c r="F20" s="169" t="s">
        <v>19</v>
      </c>
      <c r="G20" s="169" t="s">
        <v>19</v>
      </c>
      <c r="H20" s="169" t="s">
        <v>19</v>
      </c>
      <c r="I20" s="226"/>
      <c r="J20" s="226"/>
      <c r="K20" s="227"/>
      <c r="L20" s="228"/>
      <c r="N20" s="109"/>
      <c r="O20" s="109"/>
    </row>
    <row r="21" spans="1:15" ht="15.75" x14ac:dyDescent="0.25">
      <c r="A21" s="117">
        <v>6</v>
      </c>
      <c r="B21" s="117" t="s">
        <v>14</v>
      </c>
      <c r="C21" s="117"/>
      <c r="D21" s="178" t="s">
        <v>19</v>
      </c>
      <c r="E21" s="178"/>
      <c r="F21" s="156" t="s">
        <v>19</v>
      </c>
      <c r="G21" s="157" t="s">
        <v>19</v>
      </c>
      <c r="H21" s="156" t="s">
        <v>19</v>
      </c>
      <c r="I21" s="224"/>
      <c r="J21" s="224"/>
      <c r="K21" s="179"/>
      <c r="L21" s="179"/>
      <c r="N21" s="109"/>
      <c r="O21" s="109"/>
    </row>
    <row r="22" spans="1:15" ht="15.75" x14ac:dyDescent="0.25">
      <c r="A22" s="120">
        <v>7</v>
      </c>
      <c r="B22" s="120" t="s">
        <v>15</v>
      </c>
      <c r="C22" s="120"/>
      <c r="D22" s="178" t="s">
        <v>19</v>
      </c>
      <c r="E22" s="178"/>
      <c r="F22" s="155" t="s">
        <v>19</v>
      </c>
      <c r="G22" s="157" t="s">
        <v>19</v>
      </c>
      <c r="H22" s="155" t="s">
        <v>19</v>
      </c>
      <c r="I22" s="215"/>
      <c r="J22" s="215"/>
      <c r="K22" s="215"/>
      <c r="L22" s="215"/>
      <c r="N22" s="109"/>
      <c r="O22" s="109"/>
    </row>
    <row r="23" spans="1:15" ht="16.5" thickBot="1" x14ac:dyDescent="0.3">
      <c r="A23" s="123">
        <v>8</v>
      </c>
      <c r="B23" s="123" t="s">
        <v>16</v>
      </c>
      <c r="C23" s="123"/>
      <c r="D23" s="178" t="s">
        <v>19</v>
      </c>
      <c r="E23" s="178"/>
      <c r="F23" s="157" t="s">
        <v>19</v>
      </c>
      <c r="G23" s="157" t="str">
        <f t="shared" ref="G23:H23" si="0">G151</f>
        <v>-</v>
      </c>
      <c r="H23" s="155" t="str">
        <f t="shared" si="0"/>
        <v>-</v>
      </c>
      <c r="I23" s="217"/>
      <c r="J23" s="217"/>
      <c r="K23" s="217"/>
      <c r="L23" s="217"/>
      <c r="N23" s="109"/>
      <c r="O23" s="109"/>
    </row>
    <row r="24" spans="1:15" ht="29.25" customHeight="1" thickBot="1" x14ac:dyDescent="0.3">
      <c r="A24" s="126">
        <v>9</v>
      </c>
      <c r="B24" s="127" t="s">
        <v>18</v>
      </c>
      <c r="C24" s="128" t="s">
        <v>13</v>
      </c>
      <c r="D24" s="225">
        <f>SUM(D25:E27)</f>
        <v>231818.8</v>
      </c>
      <c r="E24" s="225"/>
      <c r="F24" s="129">
        <f>SUM(F25:F27)</f>
        <v>22524.400000000001</v>
      </c>
      <c r="G24" s="129">
        <f>SUM(G25:G27)</f>
        <v>22926.2</v>
      </c>
      <c r="H24" s="159">
        <f>SUM(H25:H27)</f>
        <v>38605.199999999997</v>
      </c>
      <c r="I24" s="225">
        <f>SUM(I25:J27)</f>
        <v>147763</v>
      </c>
      <c r="J24" s="225"/>
      <c r="K24" s="227"/>
      <c r="L24" s="228"/>
    </row>
    <row r="25" spans="1:15" ht="15.75" x14ac:dyDescent="0.25">
      <c r="A25" s="117">
        <v>10</v>
      </c>
      <c r="B25" s="117" t="s">
        <v>14</v>
      </c>
      <c r="C25" s="117"/>
      <c r="D25" s="178">
        <f>SUM(F25:J25)</f>
        <v>88370.7</v>
      </c>
      <c r="E25" s="178"/>
      <c r="F25" s="119">
        <f>SUM(F30,F34,F54,F58,F62,F91,F98,F102,F116,F122,F126,F130,F142,F87,F149)</f>
        <v>12108</v>
      </c>
      <c r="G25" s="156">
        <f>SUM(G149,G54)</f>
        <v>10062.700000000001</v>
      </c>
      <c r="H25" s="156">
        <v>15000</v>
      </c>
      <c r="I25" s="178">
        <v>51200</v>
      </c>
      <c r="J25" s="178"/>
      <c r="K25" s="179"/>
      <c r="L25" s="179"/>
    </row>
    <row r="26" spans="1:15" ht="15.75" x14ac:dyDescent="0.25">
      <c r="A26" s="120">
        <v>11</v>
      </c>
      <c r="B26" s="120" t="s">
        <v>15</v>
      </c>
      <c r="C26" s="120"/>
      <c r="D26" s="178">
        <f>SUM(F26:J26)</f>
        <v>91459.7</v>
      </c>
      <c r="E26" s="178"/>
      <c r="F26" s="119">
        <f>SUM(F31,F55,F59,F92,F99,F103,F117,F123,F127,F131,F143,F88,F153,F150)</f>
        <v>6669</v>
      </c>
      <c r="G26" s="156">
        <f>SUM(G150,G55)</f>
        <v>12863.5</v>
      </c>
      <c r="H26" s="158">
        <f>SUM(H150,H55)</f>
        <v>23605.200000000001</v>
      </c>
      <c r="I26" s="214">
        <v>48322</v>
      </c>
      <c r="J26" s="214"/>
      <c r="K26" s="215"/>
      <c r="L26" s="215"/>
    </row>
    <row r="27" spans="1:15" ht="15.75" x14ac:dyDescent="0.25">
      <c r="A27" s="120">
        <v>12</v>
      </c>
      <c r="B27" s="120" t="s">
        <v>16</v>
      </c>
      <c r="C27" s="120"/>
      <c r="D27" s="178">
        <f>SUM(F27:J27)</f>
        <v>51988.4</v>
      </c>
      <c r="E27" s="178"/>
      <c r="F27" s="122">
        <v>3747.4</v>
      </c>
      <c r="G27" s="120" t="s">
        <v>19</v>
      </c>
      <c r="H27" s="120" t="s">
        <v>19</v>
      </c>
      <c r="I27" s="214">
        <v>48241</v>
      </c>
      <c r="J27" s="214"/>
      <c r="K27" s="215"/>
      <c r="L27" s="215"/>
    </row>
    <row r="28" spans="1:15" ht="15.75" x14ac:dyDescent="0.25">
      <c r="A28" s="120">
        <v>13</v>
      </c>
      <c r="B28" s="229" t="s">
        <v>20</v>
      </c>
      <c r="C28" s="229"/>
      <c r="D28" s="229"/>
      <c r="E28" s="229"/>
      <c r="F28" s="229"/>
      <c r="G28" s="229"/>
      <c r="H28" s="229"/>
      <c r="I28" s="229"/>
      <c r="J28" s="229"/>
      <c r="K28" s="229"/>
      <c r="L28" s="229"/>
    </row>
    <row r="29" spans="1:15" ht="31.5" x14ac:dyDescent="0.25">
      <c r="A29" s="120">
        <v>14</v>
      </c>
      <c r="B29" s="132" t="s">
        <v>21</v>
      </c>
      <c r="C29" s="120" t="s">
        <v>13</v>
      </c>
      <c r="D29" s="215">
        <v>329.8</v>
      </c>
      <c r="E29" s="215"/>
      <c r="F29" s="120">
        <v>329.8</v>
      </c>
      <c r="G29" s="120" t="s">
        <v>19</v>
      </c>
      <c r="H29" s="120" t="s">
        <v>19</v>
      </c>
      <c r="I29" s="215" t="s">
        <v>19</v>
      </c>
      <c r="J29" s="215"/>
      <c r="K29" s="215">
        <v>1</v>
      </c>
      <c r="L29" s="215"/>
    </row>
    <row r="30" spans="1:15" ht="15.75" x14ac:dyDescent="0.25">
      <c r="A30" s="120">
        <v>15</v>
      </c>
      <c r="B30" s="120" t="s">
        <v>14</v>
      </c>
      <c r="C30" s="121"/>
      <c r="D30" s="215">
        <v>199.8</v>
      </c>
      <c r="E30" s="215"/>
      <c r="F30" s="120">
        <v>199.8</v>
      </c>
      <c r="G30" s="120" t="s">
        <v>19</v>
      </c>
      <c r="H30" s="120" t="s">
        <v>19</v>
      </c>
      <c r="I30" s="215" t="s">
        <v>19</v>
      </c>
      <c r="J30" s="215"/>
      <c r="K30" s="215"/>
      <c r="L30" s="215"/>
    </row>
    <row r="31" spans="1:15" ht="15.75" x14ac:dyDescent="0.25">
      <c r="A31" s="120">
        <v>16</v>
      </c>
      <c r="B31" s="120" t="s">
        <v>15</v>
      </c>
      <c r="C31" s="121"/>
      <c r="D31" s="214">
        <v>50</v>
      </c>
      <c r="E31" s="214"/>
      <c r="F31" s="122">
        <v>50</v>
      </c>
      <c r="G31" s="120" t="s">
        <v>19</v>
      </c>
      <c r="H31" s="120" t="s">
        <v>19</v>
      </c>
      <c r="I31" s="215" t="s">
        <v>19</v>
      </c>
      <c r="J31" s="215"/>
      <c r="K31" s="215"/>
      <c r="L31" s="215"/>
    </row>
    <row r="32" spans="1:15" ht="15.75" x14ac:dyDescent="0.25">
      <c r="A32" s="120">
        <v>17</v>
      </c>
      <c r="B32" s="120" t="s">
        <v>16</v>
      </c>
      <c r="C32" s="121"/>
      <c r="D32" s="214">
        <v>80</v>
      </c>
      <c r="E32" s="214"/>
      <c r="F32" s="122">
        <v>80</v>
      </c>
      <c r="G32" s="120" t="s">
        <v>19</v>
      </c>
      <c r="H32" s="120" t="s">
        <v>19</v>
      </c>
      <c r="I32" s="215" t="s">
        <v>19</v>
      </c>
      <c r="J32" s="215"/>
      <c r="K32" s="215"/>
      <c r="L32" s="215"/>
    </row>
    <row r="33" spans="1:12" ht="31.5" x14ac:dyDescent="0.25">
      <c r="A33" s="120">
        <v>18</v>
      </c>
      <c r="B33" s="132" t="s">
        <v>22</v>
      </c>
      <c r="C33" s="120" t="s">
        <v>13</v>
      </c>
      <c r="D33" s="215">
        <v>25.8</v>
      </c>
      <c r="E33" s="215"/>
      <c r="F33" s="120">
        <v>25.8</v>
      </c>
      <c r="G33" s="120" t="s">
        <v>19</v>
      </c>
      <c r="H33" s="120" t="s">
        <v>19</v>
      </c>
      <c r="I33" s="215"/>
      <c r="J33" s="215"/>
      <c r="K33" s="215"/>
      <c r="L33" s="215"/>
    </row>
    <row r="34" spans="1:12" ht="15.75" x14ac:dyDescent="0.25">
      <c r="A34" s="120">
        <v>19</v>
      </c>
      <c r="B34" s="132" t="s">
        <v>14</v>
      </c>
      <c r="C34" s="121">
        <v>2013</v>
      </c>
      <c r="D34" s="215">
        <v>25.8</v>
      </c>
      <c r="E34" s="215"/>
      <c r="F34" s="120">
        <v>25.8</v>
      </c>
      <c r="G34" s="120" t="s">
        <v>19</v>
      </c>
      <c r="H34" s="120" t="s">
        <v>19</v>
      </c>
      <c r="I34" s="215"/>
      <c r="J34" s="215"/>
      <c r="K34" s="215"/>
      <c r="L34" s="215"/>
    </row>
    <row r="35" spans="1:12" ht="38.25" customHeight="1" x14ac:dyDescent="0.25">
      <c r="A35" s="120">
        <v>20</v>
      </c>
      <c r="B35" s="132" t="s">
        <v>23</v>
      </c>
      <c r="C35" s="120" t="s">
        <v>13</v>
      </c>
      <c r="D35" s="214">
        <v>960</v>
      </c>
      <c r="E35" s="214"/>
      <c r="F35" s="120" t="s">
        <v>19</v>
      </c>
      <c r="G35" s="120" t="s">
        <v>19</v>
      </c>
      <c r="H35" s="120" t="s">
        <v>19</v>
      </c>
      <c r="I35" s="214">
        <v>960</v>
      </c>
      <c r="J35" s="214"/>
      <c r="K35" s="215"/>
      <c r="L35" s="215"/>
    </row>
    <row r="36" spans="1:12" ht="15.75" x14ac:dyDescent="0.25">
      <c r="A36" s="120">
        <v>21</v>
      </c>
      <c r="B36" s="120" t="s">
        <v>14</v>
      </c>
      <c r="C36" s="121"/>
      <c r="D36" s="214">
        <v>320</v>
      </c>
      <c r="E36" s="214"/>
      <c r="F36" s="120" t="s">
        <v>19</v>
      </c>
      <c r="G36" s="120" t="s">
        <v>19</v>
      </c>
      <c r="H36" s="120" t="s">
        <v>19</v>
      </c>
      <c r="I36" s="214">
        <v>320</v>
      </c>
      <c r="J36" s="214"/>
      <c r="K36" s="215"/>
      <c r="L36" s="215"/>
    </row>
    <row r="37" spans="1:12" ht="15.75" x14ac:dyDescent="0.25">
      <c r="A37" s="120">
        <v>22</v>
      </c>
      <c r="B37" s="120" t="s">
        <v>15</v>
      </c>
      <c r="C37" s="121"/>
      <c r="D37" s="214">
        <v>320</v>
      </c>
      <c r="E37" s="214"/>
      <c r="F37" s="120" t="s">
        <v>19</v>
      </c>
      <c r="G37" s="120" t="s">
        <v>19</v>
      </c>
      <c r="H37" s="120" t="s">
        <v>19</v>
      </c>
      <c r="I37" s="214">
        <v>320</v>
      </c>
      <c r="J37" s="214"/>
      <c r="K37" s="215"/>
      <c r="L37" s="215"/>
    </row>
    <row r="38" spans="1:12" ht="15.75" x14ac:dyDescent="0.25">
      <c r="A38" s="120">
        <v>23</v>
      </c>
      <c r="B38" s="120" t="s">
        <v>16</v>
      </c>
      <c r="C38" s="121"/>
      <c r="D38" s="214">
        <v>320</v>
      </c>
      <c r="E38" s="214"/>
      <c r="F38" s="120" t="s">
        <v>19</v>
      </c>
      <c r="G38" s="120" t="s">
        <v>19</v>
      </c>
      <c r="H38" s="120" t="s">
        <v>19</v>
      </c>
      <c r="I38" s="214">
        <v>320</v>
      </c>
      <c r="J38" s="214"/>
      <c r="K38" s="215"/>
      <c r="L38" s="215"/>
    </row>
    <row r="39" spans="1:12" ht="47.25" x14ac:dyDescent="0.25">
      <c r="A39" s="120">
        <v>24</v>
      </c>
      <c r="B39" s="132" t="s">
        <v>24</v>
      </c>
      <c r="C39" s="120" t="s">
        <v>13</v>
      </c>
      <c r="D39" s="214">
        <v>795</v>
      </c>
      <c r="E39" s="214"/>
      <c r="F39" s="120" t="s">
        <v>19</v>
      </c>
      <c r="G39" s="120" t="s">
        <v>19</v>
      </c>
      <c r="H39" s="120" t="s">
        <v>19</v>
      </c>
      <c r="I39" s="214">
        <v>795</v>
      </c>
      <c r="J39" s="214"/>
      <c r="K39" s="215"/>
      <c r="L39" s="215"/>
    </row>
    <row r="40" spans="1:12" ht="15.75" x14ac:dyDescent="0.25">
      <c r="A40" s="120">
        <v>25</v>
      </c>
      <c r="B40" s="120" t="s">
        <v>14</v>
      </c>
      <c r="C40" s="120"/>
      <c r="D40" s="214">
        <v>252</v>
      </c>
      <c r="E40" s="214"/>
      <c r="F40" s="120" t="s">
        <v>19</v>
      </c>
      <c r="G40" s="120" t="s">
        <v>19</v>
      </c>
      <c r="H40" s="120" t="s">
        <v>19</v>
      </c>
      <c r="I40" s="214">
        <v>252</v>
      </c>
      <c r="J40" s="214"/>
      <c r="K40" s="215"/>
      <c r="L40" s="215"/>
    </row>
    <row r="41" spans="1:12" ht="15.75" x14ac:dyDescent="0.25">
      <c r="A41" s="162">
        <v>26</v>
      </c>
      <c r="B41" s="162" t="s">
        <v>15</v>
      </c>
      <c r="C41" s="162"/>
      <c r="D41" s="214">
        <v>265</v>
      </c>
      <c r="E41" s="214"/>
      <c r="F41" s="162" t="s">
        <v>19</v>
      </c>
      <c r="G41" s="162" t="s">
        <v>19</v>
      </c>
      <c r="H41" s="162" t="s">
        <v>19</v>
      </c>
      <c r="I41" s="214">
        <v>265</v>
      </c>
      <c r="J41" s="214"/>
      <c r="K41" s="215"/>
      <c r="L41" s="215"/>
    </row>
    <row r="42" spans="1:12" ht="15.75" x14ac:dyDescent="0.25">
      <c r="A42" s="162">
        <v>27</v>
      </c>
      <c r="B42" s="162" t="s">
        <v>16</v>
      </c>
      <c r="C42" s="162"/>
      <c r="D42" s="214">
        <v>278</v>
      </c>
      <c r="E42" s="214"/>
      <c r="F42" s="162" t="s">
        <v>19</v>
      </c>
      <c r="G42" s="162" t="s">
        <v>19</v>
      </c>
      <c r="H42" s="162" t="s">
        <v>19</v>
      </c>
      <c r="I42" s="214">
        <v>278</v>
      </c>
      <c r="J42" s="214"/>
      <c r="K42" s="215"/>
      <c r="L42" s="215"/>
    </row>
    <row r="43" spans="1:12" ht="13.5" customHeight="1" x14ac:dyDescent="0.25">
      <c r="A43" s="162">
        <v>1</v>
      </c>
      <c r="B43" s="162">
        <v>2</v>
      </c>
      <c r="C43" s="162">
        <v>3</v>
      </c>
      <c r="D43" s="215">
        <v>4</v>
      </c>
      <c r="E43" s="215"/>
      <c r="F43" s="162">
        <v>5</v>
      </c>
      <c r="G43" s="215">
        <v>6</v>
      </c>
      <c r="H43" s="215"/>
      <c r="I43" s="215">
        <v>7</v>
      </c>
      <c r="J43" s="215"/>
      <c r="K43" s="215">
        <v>8</v>
      </c>
      <c r="L43" s="215"/>
    </row>
    <row r="44" spans="1:12" ht="45" customHeight="1" x14ac:dyDescent="0.25">
      <c r="A44" s="162">
        <v>28</v>
      </c>
      <c r="B44" s="132" t="s">
        <v>25</v>
      </c>
      <c r="C44" s="162" t="s">
        <v>13</v>
      </c>
      <c r="D44" s="214">
        <v>360</v>
      </c>
      <c r="E44" s="214"/>
      <c r="F44" s="162" t="s">
        <v>19</v>
      </c>
      <c r="G44" s="162" t="s">
        <v>19</v>
      </c>
      <c r="H44" s="162" t="s">
        <v>19</v>
      </c>
      <c r="I44" s="214">
        <v>360</v>
      </c>
      <c r="J44" s="214"/>
      <c r="K44" s="215"/>
      <c r="L44" s="215"/>
    </row>
    <row r="45" spans="1:12" ht="15.75" x14ac:dyDescent="0.25">
      <c r="A45" s="120">
        <v>29</v>
      </c>
      <c r="B45" s="120" t="s">
        <v>14</v>
      </c>
      <c r="C45" s="120"/>
      <c r="D45" s="214">
        <v>120</v>
      </c>
      <c r="E45" s="214"/>
      <c r="F45" s="120" t="s">
        <v>19</v>
      </c>
      <c r="G45" s="120" t="s">
        <v>19</v>
      </c>
      <c r="H45" s="120" t="s">
        <v>19</v>
      </c>
      <c r="I45" s="214">
        <v>120</v>
      </c>
      <c r="J45" s="214"/>
      <c r="K45" s="215"/>
      <c r="L45" s="215"/>
    </row>
    <row r="46" spans="1:12" ht="15.75" x14ac:dyDescent="0.25">
      <c r="A46" s="120">
        <v>30</v>
      </c>
      <c r="B46" s="120" t="s">
        <v>15</v>
      </c>
      <c r="C46" s="120"/>
      <c r="D46" s="214">
        <v>120</v>
      </c>
      <c r="E46" s="214"/>
      <c r="F46" s="120" t="s">
        <v>19</v>
      </c>
      <c r="G46" s="120" t="s">
        <v>19</v>
      </c>
      <c r="H46" s="120" t="s">
        <v>19</v>
      </c>
      <c r="I46" s="214">
        <v>120</v>
      </c>
      <c r="J46" s="214"/>
      <c r="K46" s="215"/>
      <c r="L46" s="215"/>
    </row>
    <row r="47" spans="1:12" ht="15.75" x14ac:dyDescent="0.25">
      <c r="A47" s="120">
        <v>31</v>
      </c>
      <c r="B47" s="120" t="s">
        <v>16</v>
      </c>
      <c r="C47" s="120"/>
      <c r="D47" s="214">
        <v>120</v>
      </c>
      <c r="E47" s="214"/>
      <c r="F47" s="120" t="s">
        <v>19</v>
      </c>
      <c r="G47" s="120" t="s">
        <v>19</v>
      </c>
      <c r="H47" s="120" t="s">
        <v>19</v>
      </c>
      <c r="I47" s="214">
        <v>120</v>
      </c>
      <c r="J47" s="214"/>
      <c r="K47" s="215"/>
      <c r="L47" s="215"/>
    </row>
    <row r="48" spans="1:12" ht="30" customHeight="1" x14ac:dyDescent="0.25">
      <c r="A48" s="120">
        <v>32</v>
      </c>
      <c r="B48" s="132" t="s">
        <v>26</v>
      </c>
      <c r="C48" s="120" t="s">
        <v>14</v>
      </c>
      <c r="D48" s="214">
        <v>50</v>
      </c>
      <c r="E48" s="214"/>
      <c r="F48" s="120" t="s">
        <v>19</v>
      </c>
      <c r="G48" s="120" t="s">
        <v>19</v>
      </c>
      <c r="H48" s="120" t="s">
        <v>19</v>
      </c>
      <c r="I48" s="214">
        <v>50</v>
      </c>
      <c r="J48" s="214"/>
      <c r="K48" s="215"/>
      <c r="L48" s="215"/>
    </row>
    <row r="49" spans="1:12" ht="16.5" thickBot="1" x14ac:dyDescent="0.3">
      <c r="A49" s="123">
        <v>33</v>
      </c>
      <c r="B49" s="123" t="s">
        <v>14</v>
      </c>
      <c r="C49" s="123"/>
      <c r="D49" s="216">
        <v>50</v>
      </c>
      <c r="E49" s="216"/>
      <c r="F49" s="123" t="s">
        <v>19</v>
      </c>
      <c r="G49" s="123" t="s">
        <v>19</v>
      </c>
      <c r="H49" s="123" t="s">
        <v>19</v>
      </c>
      <c r="I49" s="216">
        <v>50</v>
      </c>
      <c r="J49" s="216"/>
      <c r="K49" s="217"/>
      <c r="L49" s="217"/>
    </row>
    <row r="50" spans="1:12" ht="15.75" x14ac:dyDescent="0.25">
      <c r="A50" s="202">
        <v>34</v>
      </c>
      <c r="B50" s="133" t="s">
        <v>27</v>
      </c>
      <c r="C50" s="230" t="s">
        <v>13</v>
      </c>
      <c r="D50" s="232">
        <v>2520.6</v>
      </c>
      <c r="E50" s="233"/>
      <c r="F50" s="236">
        <v>355.6</v>
      </c>
      <c r="G50" s="180" t="s">
        <v>19</v>
      </c>
      <c r="H50" s="180" t="s">
        <v>19</v>
      </c>
      <c r="I50" s="232">
        <v>2165</v>
      </c>
      <c r="J50" s="233"/>
      <c r="K50" s="220"/>
      <c r="L50" s="221"/>
    </row>
    <row r="51" spans="1:12" ht="14.25" customHeight="1" thickBot="1" x14ac:dyDescent="0.3">
      <c r="A51" s="203"/>
      <c r="B51" s="134" t="s">
        <v>28</v>
      </c>
      <c r="C51" s="231"/>
      <c r="D51" s="234"/>
      <c r="E51" s="235"/>
      <c r="F51" s="237"/>
      <c r="G51" s="182"/>
      <c r="H51" s="182"/>
      <c r="I51" s="234"/>
      <c r="J51" s="235"/>
      <c r="K51" s="222"/>
      <c r="L51" s="223"/>
    </row>
    <row r="52" spans="1:12" ht="15.75" customHeight="1" thickBot="1" x14ac:dyDescent="0.3">
      <c r="A52" s="135">
        <v>35</v>
      </c>
      <c r="B52" s="258" t="s">
        <v>29</v>
      </c>
      <c r="C52" s="259"/>
      <c r="D52" s="259"/>
      <c r="E52" s="259"/>
      <c r="F52" s="259"/>
      <c r="G52" s="259"/>
      <c r="H52" s="259"/>
      <c r="I52" s="259"/>
      <c r="J52" s="259"/>
      <c r="K52" s="259"/>
      <c r="L52" s="260"/>
    </row>
    <row r="53" spans="1:12" ht="44.25" customHeight="1" x14ac:dyDescent="0.25">
      <c r="A53" s="117">
        <v>36</v>
      </c>
      <c r="B53" s="138" t="s">
        <v>30</v>
      </c>
      <c r="C53" s="117" t="s">
        <v>13</v>
      </c>
      <c r="D53" s="207">
        <v>1260.0999999999999</v>
      </c>
      <c r="E53" s="206"/>
      <c r="F53" s="119">
        <v>1136</v>
      </c>
      <c r="G53" s="117">
        <v>124.1</v>
      </c>
      <c r="H53" s="117" t="s">
        <v>19</v>
      </c>
      <c r="I53" s="207" t="s">
        <v>19</v>
      </c>
      <c r="J53" s="206"/>
      <c r="K53" s="207">
        <v>4</v>
      </c>
      <c r="L53" s="206"/>
    </row>
    <row r="54" spans="1:12" ht="15" customHeight="1" x14ac:dyDescent="0.25">
      <c r="A54" s="120">
        <v>37</v>
      </c>
      <c r="B54" s="120" t="s">
        <v>14</v>
      </c>
      <c r="C54" s="120"/>
      <c r="D54" s="215">
        <v>448.7</v>
      </c>
      <c r="E54" s="215"/>
      <c r="F54" s="122">
        <v>386</v>
      </c>
      <c r="G54" s="120">
        <v>62.7</v>
      </c>
      <c r="H54" s="120" t="s">
        <v>19</v>
      </c>
      <c r="I54" s="215" t="s">
        <v>19</v>
      </c>
      <c r="J54" s="215"/>
      <c r="K54" s="215"/>
      <c r="L54" s="215"/>
    </row>
    <row r="55" spans="1:12" ht="15" customHeight="1" x14ac:dyDescent="0.25">
      <c r="A55" s="120">
        <v>38</v>
      </c>
      <c r="B55" s="120" t="s">
        <v>15</v>
      </c>
      <c r="C55" s="120"/>
      <c r="D55" s="214">
        <v>311.39999999999998</v>
      </c>
      <c r="E55" s="214"/>
      <c r="F55" s="122">
        <v>250</v>
      </c>
      <c r="G55" s="120">
        <v>61.4</v>
      </c>
      <c r="H55" s="120" t="s">
        <v>19</v>
      </c>
      <c r="I55" s="215" t="s">
        <v>19</v>
      </c>
      <c r="J55" s="215"/>
      <c r="K55" s="215"/>
      <c r="L55" s="215"/>
    </row>
    <row r="56" spans="1:12" ht="15" customHeight="1" x14ac:dyDescent="0.25">
      <c r="A56" s="120">
        <v>39</v>
      </c>
      <c r="B56" s="120" t="s">
        <v>16</v>
      </c>
      <c r="C56" s="120"/>
      <c r="D56" s="214">
        <v>500</v>
      </c>
      <c r="E56" s="214"/>
      <c r="F56" s="122">
        <v>500</v>
      </c>
      <c r="G56" s="120" t="s">
        <v>19</v>
      </c>
      <c r="H56" s="120" t="s">
        <v>19</v>
      </c>
      <c r="I56" s="215" t="s">
        <v>19</v>
      </c>
      <c r="J56" s="215"/>
      <c r="K56" s="215"/>
      <c r="L56" s="215"/>
    </row>
    <row r="57" spans="1:12" ht="46.5" customHeight="1" x14ac:dyDescent="0.25">
      <c r="A57" s="120">
        <v>40</v>
      </c>
      <c r="B57" s="132" t="s">
        <v>31</v>
      </c>
      <c r="C57" s="120" t="s">
        <v>13</v>
      </c>
      <c r="D57" s="214">
        <v>220</v>
      </c>
      <c r="E57" s="214"/>
      <c r="F57" s="122">
        <v>220</v>
      </c>
      <c r="G57" s="120" t="s">
        <v>19</v>
      </c>
      <c r="H57" s="120" t="s">
        <v>19</v>
      </c>
      <c r="I57" s="215" t="s">
        <v>19</v>
      </c>
      <c r="J57" s="215"/>
      <c r="K57" s="215">
        <v>5</v>
      </c>
      <c r="L57" s="215"/>
    </row>
    <row r="58" spans="1:12" ht="15" customHeight="1" x14ac:dyDescent="0.25">
      <c r="A58" s="120">
        <v>41</v>
      </c>
      <c r="B58" s="120" t="s">
        <v>14</v>
      </c>
      <c r="C58" s="120"/>
      <c r="D58" s="214">
        <v>80</v>
      </c>
      <c r="E58" s="214"/>
      <c r="F58" s="122">
        <v>80</v>
      </c>
      <c r="G58" s="120" t="s">
        <v>19</v>
      </c>
      <c r="H58" s="120" t="s">
        <v>19</v>
      </c>
      <c r="I58" s="215" t="s">
        <v>19</v>
      </c>
      <c r="J58" s="215"/>
      <c r="K58" s="215"/>
      <c r="L58" s="215"/>
    </row>
    <row r="59" spans="1:12" ht="15" customHeight="1" x14ac:dyDescent="0.25">
      <c r="A59" s="120">
        <v>42</v>
      </c>
      <c r="B59" s="120" t="s">
        <v>15</v>
      </c>
      <c r="C59" s="120"/>
      <c r="D59" s="214">
        <v>60</v>
      </c>
      <c r="E59" s="214"/>
      <c r="F59" s="122">
        <v>60</v>
      </c>
      <c r="G59" s="120" t="s">
        <v>19</v>
      </c>
      <c r="H59" s="120" t="s">
        <v>19</v>
      </c>
      <c r="I59" s="215" t="s">
        <v>19</v>
      </c>
      <c r="J59" s="215"/>
      <c r="K59" s="215"/>
      <c r="L59" s="215"/>
    </row>
    <row r="60" spans="1:12" ht="15" customHeight="1" x14ac:dyDescent="0.25">
      <c r="A60" s="120">
        <v>43</v>
      </c>
      <c r="B60" s="120" t="s">
        <v>16</v>
      </c>
      <c r="C60" s="120"/>
      <c r="D60" s="214">
        <v>80</v>
      </c>
      <c r="E60" s="214"/>
      <c r="F60" s="122">
        <v>80</v>
      </c>
      <c r="G60" s="120" t="s">
        <v>19</v>
      </c>
      <c r="H60" s="120" t="s">
        <v>19</v>
      </c>
      <c r="I60" s="215" t="s">
        <v>19</v>
      </c>
      <c r="J60" s="215"/>
      <c r="K60" s="215"/>
      <c r="L60" s="215"/>
    </row>
    <row r="61" spans="1:12" ht="30.75" customHeight="1" x14ac:dyDescent="0.25">
      <c r="A61" s="120">
        <v>44</v>
      </c>
      <c r="B61" s="132" t="s">
        <v>32</v>
      </c>
      <c r="C61" s="120" t="s">
        <v>13</v>
      </c>
      <c r="D61" s="214">
        <v>50</v>
      </c>
      <c r="E61" s="214"/>
      <c r="F61" s="122">
        <v>50</v>
      </c>
      <c r="G61" s="120" t="s">
        <v>19</v>
      </c>
      <c r="H61" s="120" t="s">
        <v>19</v>
      </c>
      <c r="I61" s="215" t="s">
        <v>19</v>
      </c>
      <c r="J61" s="215"/>
      <c r="K61" s="215">
        <v>6</v>
      </c>
      <c r="L61" s="215"/>
    </row>
    <row r="62" spans="1:12" ht="15" customHeight="1" x14ac:dyDescent="0.25">
      <c r="A62" s="120">
        <v>45</v>
      </c>
      <c r="B62" s="120" t="s">
        <v>14</v>
      </c>
      <c r="C62" s="120"/>
      <c r="D62" s="214">
        <v>25</v>
      </c>
      <c r="E62" s="214"/>
      <c r="F62" s="122">
        <v>25</v>
      </c>
      <c r="G62" s="120" t="s">
        <v>19</v>
      </c>
      <c r="H62" s="120" t="s">
        <v>19</v>
      </c>
      <c r="I62" s="215" t="s">
        <v>19</v>
      </c>
      <c r="J62" s="215"/>
      <c r="K62" s="215"/>
      <c r="L62" s="215"/>
    </row>
    <row r="63" spans="1:12" ht="15" customHeight="1" x14ac:dyDescent="0.25">
      <c r="A63" s="120">
        <v>46</v>
      </c>
      <c r="B63" s="120" t="s">
        <v>15</v>
      </c>
      <c r="C63" s="120"/>
      <c r="D63" s="215" t="s">
        <v>19</v>
      </c>
      <c r="E63" s="215"/>
      <c r="F63" s="120" t="s">
        <v>19</v>
      </c>
      <c r="G63" s="120" t="s">
        <v>19</v>
      </c>
      <c r="H63" s="120" t="s">
        <v>19</v>
      </c>
      <c r="I63" s="215" t="s">
        <v>19</v>
      </c>
      <c r="J63" s="215"/>
      <c r="K63" s="215"/>
      <c r="L63" s="215"/>
    </row>
    <row r="64" spans="1:12" ht="15" customHeight="1" x14ac:dyDescent="0.25">
      <c r="A64" s="120">
        <v>47</v>
      </c>
      <c r="B64" s="120" t="s">
        <v>16</v>
      </c>
      <c r="C64" s="120"/>
      <c r="D64" s="214">
        <v>25</v>
      </c>
      <c r="E64" s="214"/>
      <c r="F64" s="122">
        <v>25</v>
      </c>
      <c r="G64" s="120" t="s">
        <v>19</v>
      </c>
      <c r="H64" s="120" t="s">
        <v>19</v>
      </c>
      <c r="I64" s="215" t="s">
        <v>19</v>
      </c>
      <c r="J64" s="215"/>
      <c r="K64" s="215"/>
      <c r="L64" s="215"/>
    </row>
    <row r="65" spans="1:14" ht="29.25" customHeight="1" x14ac:dyDescent="0.25">
      <c r="A65" s="162">
        <v>48</v>
      </c>
      <c r="B65" s="139" t="s">
        <v>33</v>
      </c>
      <c r="C65" s="162" t="s">
        <v>16</v>
      </c>
      <c r="D65" s="215">
        <v>1369.1</v>
      </c>
      <c r="E65" s="215"/>
      <c r="F65" s="162">
        <v>1369.1</v>
      </c>
      <c r="G65" s="162" t="s">
        <v>19</v>
      </c>
      <c r="H65" s="162" t="s">
        <v>19</v>
      </c>
      <c r="I65" s="215" t="s">
        <v>19</v>
      </c>
      <c r="J65" s="215"/>
      <c r="K65" s="215">
        <v>8</v>
      </c>
      <c r="L65" s="215"/>
    </row>
    <row r="66" spans="1:14" ht="15.75" x14ac:dyDescent="0.25">
      <c r="A66" s="172">
        <v>49</v>
      </c>
      <c r="B66" s="172" t="s">
        <v>16</v>
      </c>
      <c r="C66" s="172"/>
      <c r="D66" s="215">
        <v>1369.1</v>
      </c>
      <c r="E66" s="215"/>
      <c r="F66" s="172">
        <v>1369.1</v>
      </c>
      <c r="G66" s="172" t="s">
        <v>19</v>
      </c>
      <c r="H66" s="172" t="s">
        <v>19</v>
      </c>
      <c r="I66" s="215" t="s">
        <v>19</v>
      </c>
      <c r="J66" s="215"/>
      <c r="K66" s="215"/>
      <c r="L66" s="215"/>
    </row>
    <row r="67" spans="1:14" ht="13.5" customHeight="1" x14ac:dyDescent="0.25">
      <c r="A67" s="172">
        <v>1</v>
      </c>
      <c r="B67" s="172">
        <v>2</v>
      </c>
      <c r="C67" s="172">
        <v>3</v>
      </c>
      <c r="D67" s="215">
        <v>4</v>
      </c>
      <c r="E67" s="215"/>
      <c r="F67" s="172">
        <v>5</v>
      </c>
      <c r="G67" s="215">
        <v>6</v>
      </c>
      <c r="H67" s="215"/>
      <c r="I67" s="215">
        <v>7</v>
      </c>
      <c r="J67" s="215"/>
      <c r="K67" s="215">
        <v>8</v>
      </c>
      <c r="L67" s="215"/>
    </row>
    <row r="68" spans="1:14" ht="48" customHeight="1" x14ac:dyDescent="0.25">
      <c r="A68" s="162">
        <v>50</v>
      </c>
      <c r="B68" s="139" t="s">
        <v>34</v>
      </c>
      <c r="C68" s="162" t="s">
        <v>13</v>
      </c>
      <c r="D68" s="294" t="s">
        <v>35</v>
      </c>
      <c r="E68" s="294"/>
      <c r="F68" s="162" t="s">
        <v>19</v>
      </c>
      <c r="G68" s="162" t="s">
        <v>19</v>
      </c>
      <c r="H68" s="162" t="s">
        <v>19</v>
      </c>
      <c r="I68" s="294" t="s">
        <v>35</v>
      </c>
      <c r="J68" s="294"/>
      <c r="K68" s="215"/>
      <c r="L68" s="215"/>
    </row>
    <row r="69" spans="1:14" ht="15" customHeight="1" x14ac:dyDescent="0.25">
      <c r="A69" s="162">
        <v>51</v>
      </c>
      <c r="B69" s="162" t="s">
        <v>14</v>
      </c>
      <c r="C69" s="162"/>
      <c r="D69" s="294"/>
      <c r="E69" s="294"/>
      <c r="F69" s="162" t="s">
        <v>19</v>
      </c>
      <c r="G69" s="162" t="s">
        <v>19</v>
      </c>
      <c r="H69" s="162" t="s">
        <v>19</v>
      </c>
      <c r="I69" s="294"/>
      <c r="J69" s="294"/>
      <c r="K69" s="215"/>
      <c r="L69" s="215"/>
    </row>
    <row r="70" spans="1:14" ht="15" customHeight="1" x14ac:dyDescent="0.25">
      <c r="A70" s="162">
        <v>52</v>
      </c>
      <c r="B70" s="162" t="s">
        <v>15</v>
      </c>
      <c r="C70" s="162"/>
      <c r="D70" s="294"/>
      <c r="E70" s="294"/>
      <c r="F70" s="162" t="s">
        <v>19</v>
      </c>
      <c r="G70" s="162" t="s">
        <v>19</v>
      </c>
      <c r="H70" s="162" t="s">
        <v>19</v>
      </c>
      <c r="I70" s="294"/>
      <c r="J70" s="294"/>
      <c r="K70" s="215"/>
      <c r="L70" s="215"/>
    </row>
    <row r="71" spans="1:14" ht="15" customHeight="1" x14ac:dyDescent="0.25">
      <c r="A71" s="162">
        <v>53</v>
      </c>
      <c r="B71" s="162" t="s">
        <v>16</v>
      </c>
      <c r="C71" s="162"/>
      <c r="D71" s="294"/>
      <c r="E71" s="294"/>
      <c r="F71" s="162" t="s">
        <v>19</v>
      </c>
      <c r="G71" s="162" t="s">
        <v>19</v>
      </c>
      <c r="H71" s="162" t="s">
        <v>19</v>
      </c>
      <c r="I71" s="294"/>
      <c r="J71" s="294"/>
      <c r="K71" s="215"/>
      <c r="L71" s="215"/>
    </row>
    <row r="72" spans="1:14" ht="48.75" customHeight="1" x14ac:dyDescent="0.25">
      <c r="A72" s="120">
        <v>54</v>
      </c>
      <c r="B72" s="139" t="s">
        <v>36</v>
      </c>
      <c r="C72" s="120" t="s">
        <v>13</v>
      </c>
      <c r="D72" s="288" t="s">
        <v>35</v>
      </c>
      <c r="E72" s="289"/>
      <c r="F72" s="120" t="s">
        <v>19</v>
      </c>
      <c r="G72" s="120" t="s">
        <v>19</v>
      </c>
      <c r="H72" s="120" t="s">
        <v>19</v>
      </c>
      <c r="I72" s="288" t="s">
        <v>35</v>
      </c>
      <c r="J72" s="289"/>
      <c r="K72" s="215"/>
      <c r="L72" s="215"/>
      <c r="N72" s="140"/>
    </row>
    <row r="73" spans="1:14" ht="15" customHeight="1" x14ac:dyDescent="0.25">
      <c r="A73" s="120">
        <v>55</v>
      </c>
      <c r="B73" s="120" t="s">
        <v>14</v>
      </c>
      <c r="C73" s="120"/>
      <c r="D73" s="290"/>
      <c r="E73" s="291"/>
      <c r="F73" s="120" t="s">
        <v>19</v>
      </c>
      <c r="G73" s="120" t="s">
        <v>19</v>
      </c>
      <c r="H73" s="120" t="s">
        <v>19</v>
      </c>
      <c r="I73" s="290"/>
      <c r="J73" s="291"/>
      <c r="K73" s="215"/>
      <c r="L73" s="215"/>
      <c r="N73" s="140"/>
    </row>
    <row r="74" spans="1:14" ht="15" customHeight="1" x14ac:dyDescent="0.25">
      <c r="A74" s="120">
        <v>56</v>
      </c>
      <c r="B74" s="120" t="s">
        <v>15</v>
      </c>
      <c r="C74" s="120"/>
      <c r="D74" s="290"/>
      <c r="E74" s="291"/>
      <c r="F74" s="120" t="s">
        <v>19</v>
      </c>
      <c r="G74" s="120" t="s">
        <v>19</v>
      </c>
      <c r="H74" s="120" t="s">
        <v>19</v>
      </c>
      <c r="I74" s="290"/>
      <c r="J74" s="291"/>
      <c r="K74" s="215"/>
      <c r="L74" s="215"/>
    </row>
    <row r="75" spans="1:14" ht="15" customHeight="1" x14ac:dyDescent="0.25">
      <c r="A75" s="120">
        <v>57</v>
      </c>
      <c r="B75" s="120" t="s">
        <v>16</v>
      </c>
      <c r="C75" s="120"/>
      <c r="D75" s="292"/>
      <c r="E75" s="293"/>
      <c r="F75" s="120" t="s">
        <v>19</v>
      </c>
      <c r="G75" s="120" t="s">
        <v>19</v>
      </c>
      <c r="H75" s="120" t="s">
        <v>19</v>
      </c>
      <c r="I75" s="292"/>
      <c r="J75" s="293"/>
      <c r="K75" s="215"/>
      <c r="L75" s="215"/>
    </row>
    <row r="76" spans="1:14" ht="42" customHeight="1" x14ac:dyDescent="0.25">
      <c r="A76" s="117">
        <v>58</v>
      </c>
      <c r="B76" s="138" t="s">
        <v>37</v>
      </c>
      <c r="C76" s="117" t="s">
        <v>13</v>
      </c>
      <c r="D76" s="178">
        <v>352</v>
      </c>
      <c r="E76" s="178"/>
      <c r="F76" s="117" t="s">
        <v>19</v>
      </c>
      <c r="G76" s="117" t="s">
        <v>19</v>
      </c>
      <c r="H76" s="117" t="s">
        <v>19</v>
      </c>
      <c r="I76" s="178">
        <v>352</v>
      </c>
      <c r="J76" s="178"/>
      <c r="K76" s="179"/>
      <c r="L76" s="179"/>
    </row>
    <row r="77" spans="1:14" ht="14.25" customHeight="1" x14ac:dyDescent="0.25">
      <c r="A77" s="120">
        <v>59</v>
      </c>
      <c r="B77" s="120" t="s">
        <v>14</v>
      </c>
      <c r="C77" s="120"/>
      <c r="D77" s="214">
        <v>112</v>
      </c>
      <c r="E77" s="214"/>
      <c r="F77" s="120" t="s">
        <v>19</v>
      </c>
      <c r="G77" s="120" t="s">
        <v>19</v>
      </c>
      <c r="H77" s="120" t="s">
        <v>19</v>
      </c>
      <c r="I77" s="214">
        <v>112</v>
      </c>
      <c r="J77" s="214"/>
      <c r="K77" s="215"/>
      <c r="L77" s="215"/>
    </row>
    <row r="78" spans="1:14" ht="14.25" customHeight="1" x14ac:dyDescent="0.25">
      <c r="A78" s="120">
        <v>60</v>
      </c>
      <c r="B78" s="120" t="s">
        <v>15</v>
      </c>
      <c r="C78" s="120"/>
      <c r="D78" s="214">
        <v>117</v>
      </c>
      <c r="E78" s="214"/>
      <c r="F78" s="120" t="s">
        <v>19</v>
      </c>
      <c r="G78" s="120" t="s">
        <v>19</v>
      </c>
      <c r="H78" s="120" t="s">
        <v>19</v>
      </c>
      <c r="I78" s="214">
        <v>117</v>
      </c>
      <c r="J78" s="214"/>
      <c r="K78" s="215"/>
      <c r="L78" s="215"/>
    </row>
    <row r="79" spans="1:14" ht="14.25" customHeight="1" x14ac:dyDescent="0.25">
      <c r="A79" s="120">
        <v>61</v>
      </c>
      <c r="B79" s="120" t="s">
        <v>16</v>
      </c>
      <c r="C79" s="120"/>
      <c r="D79" s="214">
        <v>123</v>
      </c>
      <c r="E79" s="214"/>
      <c r="F79" s="120" t="s">
        <v>19</v>
      </c>
      <c r="G79" s="120" t="s">
        <v>19</v>
      </c>
      <c r="H79" s="120" t="s">
        <v>19</v>
      </c>
      <c r="I79" s="214">
        <v>123</v>
      </c>
      <c r="J79" s="214"/>
      <c r="K79" s="215"/>
      <c r="L79" s="215"/>
    </row>
    <row r="80" spans="1:14" ht="28.5" customHeight="1" x14ac:dyDescent="0.25">
      <c r="A80" s="120">
        <v>62</v>
      </c>
      <c r="B80" s="132" t="s">
        <v>38</v>
      </c>
      <c r="C80" s="120" t="s">
        <v>17</v>
      </c>
      <c r="D80" s="214">
        <v>200</v>
      </c>
      <c r="E80" s="214"/>
      <c r="F80" s="120" t="s">
        <v>19</v>
      </c>
      <c r="G80" s="120" t="s">
        <v>19</v>
      </c>
      <c r="H80" s="120" t="s">
        <v>19</v>
      </c>
      <c r="I80" s="214">
        <v>200</v>
      </c>
      <c r="J80" s="214"/>
      <c r="K80" s="215"/>
      <c r="L80" s="215"/>
    </row>
    <row r="81" spans="1:12" ht="15.75" x14ac:dyDescent="0.25">
      <c r="A81" s="120">
        <v>63</v>
      </c>
      <c r="B81" s="120" t="s">
        <v>14</v>
      </c>
      <c r="C81" s="120"/>
      <c r="D81" s="214">
        <v>150</v>
      </c>
      <c r="E81" s="214"/>
      <c r="F81" s="120" t="s">
        <v>19</v>
      </c>
      <c r="G81" s="120" t="s">
        <v>19</v>
      </c>
      <c r="H81" s="120" t="s">
        <v>19</v>
      </c>
      <c r="I81" s="214">
        <v>150</v>
      </c>
      <c r="J81" s="214"/>
      <c r="K81" s="215"/>
      <c r="L81" s="215"/>
    </row>
    <row r="82" spans="1:12" ht="16.5" thickBot="1" x14ac:dyDescent="0.3">
      <c r="A82" s="123">
        <v>64</v>
      </c>
      <c r="B82" s="123" t="s">
        <v>15</v>
      </c>
      <c r="C82" s="123"/>
      <c r="D82" s="216">
        <v>50</v>
      </c>
      <c r="E82" s="216"/>
      <c r="F82" s="123" t="s">
        <v>19</v>
      </c>
      <c r="G82" s="123" t="s">
        <v>19</v>
      </c>
      <c r="H82" s="123" t="s">
        <v>19</v>
      </c>
      <c r="I82" s="216">
        <v>50</v>
      </c>
      <c r="J82" s="216"/>
      <c r="K82" s="217"/>
      <c r="L82" s="217"/>
    </row>
    <row r="83" spans="1:12" ht="15.75" x14ac:dyDescent="0.25">
      <c r="A83" s="202">
        <v>65</v>
      </c>
      <c r="B83" s="133" t="s">
        <v>27</v>
      </c>
      <c r="C83" s="230" t="s">
        <v>13</v>
      </c>
      <c r="D83" s="240">
        <v>3451.2</v>
      </c>
      <c r="E83" s="241"/>
      <c r="F83" s="230">
        <v>2775.1</v>
      </c>
      <c r="G83" s="230">
        <v>124.1</v>
      </c>
      <c r="H83" s="202" t="s">
        <v>19</v>
      </c>
      <c r="I83" s="244">
        <v>552</v>
      </c>
      <c r="J83" s="245"/>
      <c r="K83" s="220"/>
      <c r="L83" s="221"/>
    </row>
    <row r="84" spans="1:12" ht="13.5" customHeight="1" thickBot="1" x14ac:dyDescent="0.3">
      <c r="A84" s="203"/>
      <c r="B84" s="134" t="s">
        <v>39</v>
      </c>
      <c r="C84" s="231"/>
      <c r="D84" s="242"/>
      <c r="E84" s="243"/>
      <c r="F84" s="231"/>
      <c r="G84" s="231"/>
      <c r="H84" s="203"/>
      <c r="I84" s="246"/>
      <c r="J84" s="247"/>
      <c r="K84" s="222"/>
      <c r="L84" s="223"/>
    </row>
    <row r="85" spans="1:12" ht="13.5" customHeight="1" thickBot="1" x14ac:dyDescent="0.3">
      <c r="A85" s="135">
        <v>66</v>
      </c>
      <c r="B85" s="248" t="s">
        <v>40</v>
      </c>
      <c r="C85" s="249"/>
      <c r="D85" s="249"/>
      <c r="E85" s="249"/>
      <c r="F85" s="249"/>
      <c r="G85" s="249"/>
      <c r="H85" s="249"/>
      <c r="I85" s="249"/>
      <c r="J85" s="249"/>
      <c r="K85" s="249"/>
      <c r="L85" s="250"/>
    </row>
    <row r="86" spans="1:12" ht="47.25" x14ac:dyDescent="0.25">
      <c r="A86" s="117">
        <v>67</v>
      </c>
      <c r="B86" s="138" t="s">
        <v>41</v>
      </c>
      <c r="C86" s="154" t="s">
        <v>13</v>
      </c>
      <c r="D86" s="179">
        <v>3916.6</v>
      </c>
      <c r="E86" s="179"/>
      <c r="F86" s="117">
        <v>3916.6</v>
      </c>
      <c r="G86" s="117" t="s">
        <v>19</v>
      </c>
      <c r="H86" s="117" t="s">
        <v>19</v>
      </c>
      <c r="I86" s="179" t="s">
        <v>19</v>
      </c>
      <c r="J86" s="179"/>
      <c r="K86" s="179">
        <v>10</v>
      </c>
      <c r="L86" s="179"/>
    </row>
    <row r="87" spans="1:12" ht="14.25" customHeight="1" x14ac:dyDescent="0.25">
      <c r="A87" s="120">
        <v>68</v>
      </c>
      <c r="B87" s="120" t="s">
        <v>14</v>
      </c>
      <c r="C87" s="120"/>
      <c r="D87" s="215">
        <v>2161.4</v>
      </c>
      <c r="E87" s="215"/>
      <c r="F87" s="120">
        <v>2161.4</v>
      </c>
      <c r="G87" s="120" t="s">
        <v>19</v>
      </c>
      <c r="H87" s="120" t="s">
        <v>19</v>
      </c>
      <c r="I87" s="215" t="s">
        <v>19</v>
      </c>
      <c r="J87" s="215"/>
      <c r="K87" s="215"/>
      <c r="L87" s="215"/>
    </row>
    <row r="88" spans="1:12" ht="14.25" customHeight="1" x14ac:dyDescent="0.25">
      <c r="A88" s="162">
        <v>68</v>
      </c>
      <c r="B88" s="162" t="s">
        <v>15</v>
      </c>
      <c r="C88" s="162"/>
      <c r="D88" s="215">
        <v>1755.2</v>
      </c>
      <c r="E88" s="215"/>
      <c r="F88" s="162">
        <v>1755.2</v>
      </c>
      <c r="G88" s="162" t="s">
        <v>19</v>
      </c>
      <c r="H88" s="162" t="s">
        <v>19</v>
      </c>
      <c r="I88" s="215" t="s">
        <v>19</v>
      </c>
      <c r="J88" s="215"/>
      <c r="K88" s="215"/>
      <c r="L88" s="215"/>
    </row>
    <row r="89" spans="1:12" ht="14.25" customHeight="1" x14ac:dyDescent="0.25">
      <c r="A89" s="162">
        <v>1</v>
      </c>
      <c r="B89" s="162">
        <v>2</v>
      </c>
      <c r="C89" s="162">
        <v>3</v>
      </c>
      <c r="D89" s="215">
        <v>4</v>
      </c>
      <c r="E89" s="215"/>
      <c r="F89" s="162">
        <v>5</v>
      </c>
      <c r="G89" s="215">
        <v>6</v>
      </c>
      <c r="H89" s="215"/>
      <c r="I89" s="295">
        <v>7</v>
      </c>
      <c r="J89" s="295"/>
      <c r="K89" s="215">
        <v>8</v>
      </c>
      <c r="L89" s="215"/>
    </row>
    <row r="90" spans="1:12" ht="31.5" x14ac:dyDescent="0.25">
      <c r="A90" s="162">
        <v>69</v>
      </c>
      <c r="B90" s="139" t="s">
        <v>42</v>
      </c>
      <c r="C90" s="162" t="s">
        <v>13</v>
      </c>
      <c r="D90" s="214">
        <v>345</v>
      </c>
      <c r="E90" s="214"/>
      <c r="F90" s="161">
        <v>345</v>
      </c>
      <c r="G90" s="162" t="s">
        <v>19</v>
      </c>
      <c r="H90" s="162" t="s">
        <v>19</v>
      </c>
      <c r="I90" s="215" t="s">
        <v>19</v>
      </c>
      <c r="J90" s="215"/>
      <c r="K90" s="215">
        <v>12</v>
      </c>
      <c r="L90" s="215"/>
    </row>
    <row r="91" spans="1:12" ht="14.25" customHeight="1" x14ac:dyDescent="0.25">
      <c r="A91" s="120">
        <v>70</v>
      </c>
      <c r="B91" s="120" t="s">
        <v>14</v>
      </c>
      <c r="C91" s="120"/>
      <c r="D91" s="214">
        <v>100</v>
      </c>
      <c r="E91" s="214"/>
      <c r="F91" s="122">
        <v>100</v>
      </c>
      <c r="G91" s="120" t="s">
        <v>19</v>
      </c>
      <c r="H91" s="120" t="s">
        <v>19</v>
      </c>
      <c r="I91" s="215" t="s">
        <v>19</v>
      </c>
      <c r="J91" s="215"/>
      <c r="K91" s="215"/>
      <c r="L91" s="215"/>
    </row>
    <row r="92" spans="1:12" ht="14.25" customHeight="1" x14ac:dyDescent="0.25">
      <c r="A92" s="120">
        <v>71</v>
      </c>
      <c r="B92" s="120" t="s">
        <v>15</v>
      </c>
      <c r="C92" s="120"/>
      <c r="D92" s="214">
        <v>145</v>
      </c>
      <c r="E92" s="214"/>
      <c r="F92" s="122">
        <v>145</v>
      </c>
      <c r="G92" s="120" t="s">
        <v>19</v>
      </c>
      <c r="H92" s="120" t="s">
        <v>19</v>
      </c>
      <c r="I92" s="215" t="s">
        <v>19</v>
      </c>
      <c r="J92" s="215"/>
      <c r="K92" s="215"/>
      <c r="L92" s="215"/>
    </row>
    <row r="93" spans="1:12" ht="14.25" customHeight="1" thickBot="1" x14ac:dyDescent="0.3">
      <c r="A93" s="123">
        <v>72</v>
      </c>
      <c r="B93" s="123" t="s">
        <v>16</v>
      </c>
      <c r="C93" s="123"/>
      <c r="D93" s="216">
        <v>100</v>
      </c>
      <c r="E93" s="216"/>
      <c r="F93" s="125">
        <v>100</v>
      </c>
      <c r="G93" s="123" t="s">
        <v>19</v>
      </c>
      <c r="H93" s="123" t="s">
        <v>19</v>
      </c>
      <c r="I93" s="217" t="s">
        <v>19</v>
      </c>
      <c r="J93" s="217"/>
      <c r="K93" s="217"/>
      <c r="L93" s="217"/>
    </row>
    <row r="94" spans="1:12" ht="15.75" x14ac:dyDescent="0.25">
      <c r="A94" s="180">
        <v>73</v>
      </c>
      <c r="B94" s="133" t="s">
        <v>27</v>
      </c>
      <c r="C94" s="251" t="s">
        <v>13</v>
      </c>
      <c r="D94" s="253">
        <f>SUM(D86,D90)</f>
        <v>4261.6000000000004</v>
      </c>
      <c r="E94" s="254"/>
      <c r="F94" s="257">
        <f>SUM(F86,F90)</f>
        <v>4261.6000000000004</v>
      </c>
      <c r="G94" s="180" t="s">
        <v>19</v>
      </c>
      <c r="H94" s="180" t="s">
        <v>19</v>
      </c>
      <c r="I94" s="174" t="s">
        <v>19</v>
      </c>
      <c r="J94" s="175"/>
      <c r="K94" s="174"/>
      <c r="L94" s="175"/>
    </row>
    <row r="95" spans="1:12" ht="13.5" customHeight="1" thickBot="1" x14ac:dyDescent="0.3">
      <c r="A95" s="182"/>
      <c r="B95" s="134" t="s">
        <v>43</v>
      </c>
      <c r="C95" s="252"/>
      <c r="D95" s="255"/>
      <c r="E95" s="256"/>
      <c r="F95" s="252"/>
      <c r="G95" s="182"/>
      <c r="H95" s="182"/>
      <c r="I95" s="184"/>
      <c r="J95" s="188"/>
      <c r="K95" s="184"/>
      <c r="L95" s="188"/>
    </row>
    <row r="96" spans="1:12" ht="13.5" customHeight="1" thickBot="1" x14ac:dyDescent="0.3">
      <c r="A96" s="135">
        <v>74</v>
      </c>
      <c r="B96" s="258" t="s">
        <v>44</v>
      </c>
      <c r="C96" s="259"/>
      <c r="D96" s="259"/>
      <c r="E96" s="259"/>
      <c r="F96" s="259"/>
      <c r="G96" s="259"/>
      <c r="H96" s="259"/>
      <c r="I96" s="259"/>
      <c r="J96" s="259"/>
      <c r="K96" s="259"/>
      <c r="L96" s="260"/>
    </row>
    <row r="97" spans="1:12" ht="31.5" x14ac:dyDescent="0.25">
      <c r="A97" s="117">
        <v>75</v>
      </c>
      <c r="B97" s="138" t="s">
        <v>45</v>
      </c>
      <c r="C97" s="117" t="s">
        <v>13</v>
      </c>
      <c r="D97" s="178">
        <v>530</v>
      </c>
      <c r="E97" s="178"/>
      <c r="F97" s="119">
        <v>530</v>
      </c>
      <c r="G97" s="117" t="s">
        <v>19</v>
      </c>
      <c r="H97" s="117" t="s">
        <v>19</v>
      </c>
      <c r="I97" s="179" t="s">
        <v>19</v>
      </c>
      <c r="J97" s="179"/>
      <c r="K97" s="179">
        <v>13</v>
      </c>
      <c r="L97" s="179"/>
    </row>
    <row r="98" spans="1:12" ht="14.25" customHeight="1" x14ac:dyDescent="0.25">
      <c r="A98" s="120">
        <v>76</v>
      </c>
      <c r="B98" s="120" t="s">
        <v>14</v>
      </c>
      <c r="C98" s="120"/>
      <c r="D98" s="214">
        <v>200</v>
      </c>
      <c r="E98" s="214"/>
      <c r="F98" s="122">
        <v>200</v>
      </c>
      <c r="G98" s="120" t="s">
        <v>19</v>
      </c>
      <c r="H98" s="120" t="s">
        <v>19</v>
      </c>
      <c r="I98" s="215" t="s">
        <v>19</v>
      </c>
      <c r="J98" s="215"/>
      <c r="K98" s="215"/>
      <c r="L98" s="215"/>
    </row>
    <row r="99" spans="1:12" ht="14.25" customHeight="1" x14ac:dyDescent="0.25">
      <c r="A99" s="120">
        <v>77</v>
      </c>
      <c r="B99" s="120" t="s">
        <v>15</v>
      </c>
      <c r="C99" s="120"/>
      <c r="D99" s="214">
        <v>80</v>
      </c>
      <c r="E99" s="214"/>
      <c r="F99" s="122">
        <v>80</v>
      </c>
      <c r="G99" s="120" t="s">
        <v>19</v>
      </c>
      <c r="H99" s="120" t="s">
        <v>19</v>
      </c>
      <c r="I99" s="215" t="s">
        <v>19</v>
      </c>
      <c r="J99" s="215"/>
      <c r="K99" s="215"/>
      <c r="L99" s="215"/>
    </row>
    <row r="100" spans="1:12" ht="14.25" customHeight="1" x14ac:dyDescent="0.25">
      <c r="A100" s="120">
        <v>78</v>
      </c>
      <c r="B100" s="120" t="s">
        <v>16</v>
      </c>
      <c r="C100" s="120"/>
      <c r="D100" s="214">
        <v>250</v>
      </c>
      <c r="E100" s="214"/>
      <c r="F100" s="122">
        <v>250</v>
      </c>
      <c r="G100" s="120" t="s">
        <v>19</v>
      </c>
      <c r="H100" s="120" t="s">
        <v>19</v>
      </c>
      <c r="I100" s="215" t="s">
        <v>19</v>
      </c>
      <c r="J100" s="215"/>
      <c r="K100" s="215"/>
      <c r="L100" s="215"/>
    </row>
    <row r="101" spans="1:12" ht="31.5" x14ac:dyDescent="0.25">
      <c r="A101" s="120">
        <v>79</v>
      </c>
      <c r="B101" s="132" t="s">
        <v>46</v>
      </c>
      <c r="C101" s="120" t="s">
        <v>13</v>
      </c>
      <c r="D101" s="214">
        <v>160</v>
      </c>
      <c r="E101" s="214"/>
      <c r="F101" s="122">
        <v>160</v>
      </c>
      <c r="G101" s="120" t="s">
        <v>19</v>
      </c>
      <c r="H101" s="120" t="s">
        <v>19</v>
      </c>
      <c r="I101" s="215" t="s">
        <v>19</v>
      </c>
      <c r="J101" s="215"/>
      <c r="K101" s="215">
        <v>15</v>
      </c>
      <c r="L101" s="215"/>
    </row>
    <row r="102" spans="1:12" ht="14.25" customHeight="1" x14ac:dyDescent="0.25">
      <c r="A102" s="120">
        <v>80</v>
      </c>
      <c r="B102" s="120" t="s">
        <v>14</v>
      </c>
      <c r="C102" s="120"/>
      <c r="D102" s="214">
        <v>50</v>
      </c>
      <c r="E102" s="214"/>
      <c r="F102" s="122">
        <v>50</v>
      </c>
      <c r="G102" s="120" t="s">
        <v>19</v>
      </c>
      <c r="H102" s="120" t="s">
        <v>19</v>
      </c>
      <c r="I102" s="215" t="s">
        <v>19</v>
      </c>
      <c r="J102" s="215"/>
      <c r="K102" s="215"/>
      <c r="L102" s="215"/>
    </row>
    <row r="103" spans="1:12" ht="14.25" customHeight="1" x14ac:dyDescent="0.25">
      <c r="A103" s="120">
        <v>81</v>
      </c>
      <c r="B103" s="120" t="s">
        <v>15</v>
      </c>
      <c r="C103" s="120"/>
      <c r="D103" s="214">
        <v>30</v>
      </c>
      <c r="E103" s="214"/>
      <c r="F103" s="122">
        <v>30</v>
      </c>
      <c r="G103" s="120" t="s">
        <v>19</v>
      </c>
      <c r="H103" s="120" t="s">
        <v>19</v>
      </c>
      <c r="I103" s="215" t="s">
        <v>19</v>
      </c>
      <c r="J103" s="215"/>
      <c r="K103" s="215"/>
      <c r="L103" s="215"/>
    </row>
    <row r="104" spans="1:12" ht="14.25" customHeight="1" x14ac:dyDescent="0.25">
      <c r="A104" s="120">
        <v>82</v>
      </c>
      <c r="B104" s="120" t="s">
        <v>16</v>
      </c>
      <c r="C104" s="120"/>
      <c r="D104" s="214">
        <v>80</v>
      </c>
      <c r="E104" s="214"/>
      <c r="F104" s="122">
        <v>80</v>
      </c>
      <c r="G104" s="120" t="s">
        <v>19</v>
      </c>
      <c r="H104" s="120" t="s">
        <v>19</v>
      </c>
      <c r="I104" s="215" t="s">
        <v>19</v>
      </c>
      <c r="J104" s="215"/>
      <c r="K104" s="215"/>
      <c r="L104" s="215"/>
    </row>
    <row r="105" spans="1:12" ht="63" x14ac:dyDescent="0.25">
      <c r="A105" s="117">
        <v>83</v>
      </c>
      <c r="B105" s="138" t="s">
        <v>47</v>
      </c>
      <c r="C105" s="117" t="s">
        <v>14</v>
      </c>
      <c r="D105" s="178">
        <v>2596</v>
      </c>
      <c r="E105" s="178"/>
      <c r="F105" s="142" t="s">
        <v>19</v>
      </c>
      <c r="G105" s="117" t="s">
        <v>19</v>
      </c>
      <c r="H105" s="117" t="s">
        <v>19</v>
      </c>
      <c r="I105" s="274">
        <v>2596</v>
      </c>
      <c r="J105" s="178"/>
      <c r="K105" s="179"/>
      <c r="L105" s="179"/>
    </row>
    <row r="106" spans="1:12" ht="14.25" customHeight="1" x14ac:dyDescent="0.25">
      <c r="A106" s="120">
        <v>84</v>
      </c>
      <c r="B106" s="120" t="s">
        <v>14</v>
      </c>
      <c r="C106" s="120"/>
      <c r="D106" s="214">
        <v>2596</v>
      </c>
      <c r="E106" s="214"/>
      <c r="F106" s="120" t="s">
        <v>19</v>
      </c>
      <c r="G106" s="120" t="s">
        <v>19</v>
      </c>
      <c r="H106" s="120" t="s">
        <v>19</v>
      </c>
      <c r="I106" s="214">
        <v>2596</v>
      </c>
      <c r="J106" s="214"/>
      <c r="K106" s="215"/>
      <c r="L106" s="215"/>
    </row>
    <row r="107" spans="1:12" ht="43.5" customHeight="1" x14ac:dyDescent="0.25">
      <c r="A107" s="120">
        <v>85</v>
      </c>
      <c r="B107" s="132" t="s">
        <v>48</v>
      </c>
      <c r="C107" s="120" t="s">
        <v>13</v>
      </c>
      <c r="D107" s="214">
        <v>141600</v>
      </c>
      <c r="E107" s="214"/>
      <c r="F107" s="120" t="s">
        <v>19</v>
      </c>
      <c r="G107" s="120" t="s">
        <v>19</v>
      </c>
      <c r="H107" s="120" t="s">
        <v>19</v>
      </c>
      <c r="I107" s="214">
        <v>141600</v>
      </c>
      <c r="J107" s="214"/>
      <c r="K107" s="215"/>
      <c r="L107" s="215"/>
    </row>
    <row r="108" spans="1:12" ht="14.25" customHeight="1" x14ac:dyDescent="0.25">
      <c r="A108" s="120">
        <v>86</v>
      </c>
      <c r="B108" s="120" t="s">
        <v>14</v>
      </c>
      <c r="C108" s="120"/>
      <c r="D108" s="214">
        <v>47200</v>
      </c>
      <c r="E108" s="214"/>
      <c r="F108" s="120" t="s">
        <v>19</v>
      </c>
      <c r="G108" s="120" t="s">
        <v>19</v>
      </c>
      <c r="H108" s="120" t="s">
        <v>19</v>
      </c>
      <c r="I108" s="214">
        <v>47200</v>
      </c>
      <c r="J108" s="214"/>
      <c r="K108" s="215"/>
      <c r="L108" s="215"/>
    </row>
    <row r="109" spans="1:12" ht="14.25" customHeight="1" x14ac:dyDescent="0.25">
      <c r="A109" s="120">
        <v>87</v>
      </c>
      <c r="B109" s="120" t="s">
        <v>15</v>
      </c>
      <c r="C109" s="120"/>
      <c r="D109" s="214">
        <v>47200</v>
      </c>
      <c r="E109" s="214"/>
      <c r="F109" s="120" t="s">
        <v>19</v>
      </c>
      <c r="G109" s="120" t="s">
        <v>19</v>
      </c>
      <c r="H109" s="120" t="s">
        <v>19</v>
      </c>
      <c r="I109" s="214">
        <v>47200</v>
      </c>
      <c r="J109" s="214"/>
      <c r="K109" s="215"/>
      <c r="L109" s="215"/>
    </row>
    <row r="110" spans="1:12" ht="14.25" customHeight="1" x14ac:dyDescent="0.25">
      <c r="A110" s="120">
        <v>88</v>
      </c>
      <c r="B110" s="120" t="s">
        <v>16</v>
      </c>
      <c r="C110" s="120"/>
      <c r="D110" s="214">
        <v>47200</v>
      </c>
      <c r="E110" s="214"/>
      <c r="F110" s="120" t="s">
        <v>19</v>
      </c>
      <c r="G110" s="120" t="s">
        <v>19</v>
      </c>
      <c r="H110" s="120" t="s">
        <v>19</v>
      </c>
      <c r="I110" s="214">
        <v>47200</v>
      </c>
      <c r="J110" s="214"/>
      <c r="K110" s="215"/>
      <c r="L110" s="215"/>
    </row>
    <row r="111" spans="1:12" ht="60" customHeight="1" x14ac:dyDescent="0.25">
      <c r="A111" s="172">
        <v>89</v>
      </c>
      <c r="B111" s="132" t="s">
        <v>72</v>
      </c>
      <c r="C111" s="172" t="s">
        <v>17</v>
      </c>
      <c r="D111" s="214">
        <v>250</v>
      </c>
      <c r="E111" s="214"/>
      <c r="F111" s="172" t="s">
        <v>19</v>
      </c>
      <c r="G111" s="172" t="s">
        <v>19</v>
      </c>
      <c r="H111" s="172" t="s">
        <v>19</v>
      </c>
      <c r="I111" s="214">
        <v>250</v>
      </c>
      <c r="J111" s="214"/>
      <c r="K111" s="215"/>
      <c r="L111" s="215"/>
    </row>
    <row r="112" spans="1:12" ht="14.25" customHeight="1" x14ac:dyDescent="0.25">
      <c r="A112" s="172">
        <v>1</v>
      </c>
      <c r="B112" s="172">
        <v>2</v>
      </c>
      <c r="C112" s="172">
        <v>3</v>
      </c>
      <c r="D112" s="215">
        <v>4</v>
      </c>
      <c r="E112" s="215"/>
      <c r="F112" s="172">
        <v>5</v>
      </c>
      <c r="G112" s="215">
        <v>6</v>
      </c>
      <c r="H112" s="215"/>
      <c r="I112" s="295">
        <v>7</v>
      </c>
      <c r="J112" s="295"/>
      <c r="K112" s="215">
        <v>8</v>
      </c>
      <c r="L112" s="215"/>
    </row>
    <row r="113" spans="1:14" ht="14.25" customHeight="1" x14ac:dyDescent="0.25">
      <c r="A113" s="162">
        <v>90</v>
      </c>
      <c r="B113" s="162" t="s">
        <v>14</v>
      </c>
      <c r="C113" s="162"/>
      <c r="D113" s="214">
        <v>200</v>
      </c>
      <c r="E113" s="214"/>
      <c r="F113" s="162" t="s">
        <v>19</v>
      </c>
      <c r="G113" s="162" t="s">
        <v>19</v>
      </c>
      <c r="H113" s="162" t="s">
        <v>19</v>
      </c>
      <c r="I113" s="214">
        <v>200</v>
      </c>
      <c r="J113" s="214"/>
      <c r="K113" s="215"/>
      <c r="L113" s="215"/>
    </row>
    <row r="114" spans="1:14" ht="14.25" customHeight="1" x14ac:dyDescent="0.25">
      <c r="A114" s="162">
        <v>91</v>
      </c>
      <c r="B114" s="162" t="s">
        <v>15</v>
      </c>
      <c r="C114" s="162"/>
      <c r="D114" s="214">
        <v>50</v>
      </c>
      <c r="E114" s="214"/>
      <c r="F114" s="162"/>
      <c r="G114" s="162"/>
      <c r="H114" s="162"/>
      <c r="I114" s="214">
        <v>50</v>
      </c>
      <c r="J114" s="214"/>
      <c r="K114" s="215"/>
      <c r="L114" s="215"/>
      <c r="N114" s="140"/>
    </row>
    <row r="115" spans="1:14" ht="31.5" x14ac:dyDescent="0.25">
      <c r="A115" s="120">
        <v>92</v>
      </c>
      <c r="B115" s="132" t="s">
        <v>49</v>
      </c>
      <c r="C115" s="120" t="s">
        <v>17</v>
      </c>
      <c r="D115" s="214">
        <v>6280</v>
      </c>
      <c r="E115" s="214"/>
      <c r="F115" s="122">
        <v>6280</v>
      </c>
      <c r="G115" s="120" t="s">
        <v>19</v>
      </c>
      <c r="H115" s="120" t="s">
        <v>19</v>
      </c>
      <c r="I115" s="214" t="s">
        <v>19</v>
      </c>
      <c r="J115" s="214"/>
      <c r="K115" s="215"/>
      <c r="L115" s="215"/>
      <c r="N115" s="140"/>
    </row>
    <row r="116" spans="1:14" ht="14.25" customHeight="1" x14ac:dyDescent="0.25">
      <c r="A116" s="120">
        <v>93</v>
      </c>
      <c r="B116" s="120" t="s">
        <v>14</v>
      </c>
      <c r="C116" s="120"/>
      <c r="D116" s="214">
        <v>5600</v>
      </c>
      <c r="E116" s="214"/>
      <c r="F116" s="122">
        <v>5600</v>
      </c>
      <c r="G116" s="120" t="s">
        <v>19</v>
      </c>
      <c r="H116" s="120" t="s">
        <v>19</v>
      </c>
      <c r="I116" s="214" t="s">
        <v>19</v>
      </c>
      <c r="J116" s="214"/>
      <c r="K116" s="215"/>
      <c r="L116" s="215"/>
    </row>
    <row r="117" spans="1:14" ht="14.25" customHeight="1" thickBot="1" x14ac:dyDescent="0.3">
      <c r="A117" s="123">
        <v>94</v>
      </c>
      <c r="B117" s="123" t="s">
        <v>15</v>
      </c>
      <c r="C117" s="123"/>
      <c r="D117" s="216">
        <v>680</v>
      </c>
      <c r="E117" s="216"/>
      <c r="F117" s="125">
        <v>680</v>
      </c>
      <c r="G117" s="123" t="s">
        <v>19</v>
      </c>
      <c r="H117" s="123" t="s">
        <v>19</v>
      </c>
      <c r="I117" s="216" t="s">
        <v>19</v>
      </c>
      <c r="J117" s="216"/>
      <c r="K117" s="217"/>
      <c r="L117" s="217"/>
    </row>
    <row r="118" spans="1:14" ht="13.5" customHeight="1" x14ac:dyDescent="0.25">
      <c r="A118" s="180">
        <v>95</v>
      </c>
      <c r="B118" s="133" t="s">
        <v>27</v>
      </c>
      <c r="C118" s="251" t="s">
        <v>13</v>
      </c>
      <c r="D118" s="253">
        <f>SUM(D97,D101,D105,D107,D111,D115)</f>
        <v>151416</v>
      </c>
      <c r="E118" s="254"/>
      <c r="F118" s="257">
        <f>SUM(F97,F101,F115)</f>
        <v>6970</v>
      </c>
      <c r="G118" s="251" t="s">
        <v>19</v>
      </c>
      <c r="H118" s="251" t="s">
        <v>19</v>
      </c>
      <c r="I118" s="253">
        <f>SUM(I105,I107,I111)</f>
        <v>144446</v>
      </c>
      <c r="J118" s="263"/>
      <c r="K118" s="174"/>
      <c r="L118" s="175"/>
    </row>
    <row r="119" spans="1:14" ht="13.5" customHeight="1" thickBot="1" x14ac:dyDescent="0.3">
      <c r="A119" s="182"/>
      <c r="B119" s="134" t="s">
        <v>50</v>
      </c>
      <c r="C119" s="252"/>
      <c r="D119" s="255"/>
      <c r="E119" s="256"/>
      <c r="F119" s="262"/>
      <c r="G119" s="252"/>
      <c r="H119" s="252"/>
      <c r="I119" s="264"/>
      <c r="J119" s="265"/>
      <c r="K119" s="184"/>
      <c r="L119" s="188"/>
    </row>
    <row r="120" spans="1:14" ht="13.5" customHeight="1" thickBot="1" x14ac:dyDescent="0.3">
      <c r="A120" s="135">
        <v>96</v>
      </c>
      <c r="B120" s="258" t="s">
        <v>51</v>
      </c>
      <c r="C120" s="259"/>
      <c r="D120" s="259"/>
      <c r="E120" s="259"/>
      <c r="F120" s="259"/>
      <c r="G120" s="259"/>
      <c r="H120" s="259"/>
      <c r="I120" s="259"/>
      <c r="J120" s="259"/>
      <c r="K120" s="259"/>
      <c r="L120" s="260"/>
    </row>
    <row r="121" spans="1:14" ht="28.5" customHeight="1" x14ac:dyDescent="0.25">
      <c r="A121" s="117">
        <v>97</v>
      </c>
      <c r="B121" s="138" t="s">
        <v>52</v>
      </c>
      <c r="C121" s="117" t="s">
        <v>13</v>
      </c>
      <c r="D121" s="178">
        <v>100</v>
      </c>
      <c r="E121" s="178"/>
      <c r="F121" s="119">
        <v>100</v>
      </c>
      <c r="G121" s="117" t="s">
        <v>19</v>
      </c>
      <c r="H121" s="117" t="s">
        <v>19</v>
      </c>
      <c r="I121" s="179" t="s">
        <v>19</v>
      </c>
      <c r="J121" s="179"/>
      <c r="K121" s="179">
        <v>17</v>
      </c>
      <c r="L121" s="179"/>
    </row>
    <row r="122" spans="1:14" ht="15" customHeight="1" x14ac:dyDescent="0.25">
      <c r="A122" s="120">
        <v>98</v>
      </c>
      <c r="B122" s="120" t="s">
        <v>14</v>
      </c>
      <c r="C122" s="120"/>
      <c r="D122" s="214">
        <v>50</v>
      </c>
      <c r="E122" s="214"/>
      <c r="F122" s="122">
        <v>50</v>
      </c>
      <c r="G122" s="120"/>
      <c r="H122" s="120"/>
      <c r="I122" s="215"/>
      <c r="J122" s="215"/>
      <c r="K122" s="215"/>
      <c r="L122" s="215"/>
    </row>
    <row r="123" spans="1:14" ht="15" customHeight="1" x14ac:dyDescent="0.25">
      <c r="A123" s="120">
        <v>99</v>
      </c>
      <c r="B123" s="120" t="s">
        <v>15</v>
      </c>
      <c r="C123" s="120"/>
      <c r="D123" s="214" t="s">
        <v>19</v>
      </c>
      <c r="E123" s="214"/>
      <c r="F123" s="122" t="s">
        <v>19</v>
      </c>
      <c r="G123" s="143" t="s">
        <v>19</v>
      </c>
      <c r="H123" s="143" t="s">
        <v>19</v>
      </c>
      <c r="I123" s="229" t="s">
        <v>19</v>
      </c>
      <c r="J123" s="229"/>
      <c r="K123" s="215"/>
      <c r="L123" s="215"/>
    </row>
    <row r="124" spans="1:14" ht="15" customHeight="1" x14ac:dyDescent="0.25">
      <c r="A124" s="120">
        <v>100</v>
      </c>
      <c r="B124" s="120" t="s">
        <v>16</v>
      </c>
      <c r="C124" s="120"/>
      <c r="D124" s="214">
        <v>50</v>
      </c>
      <c r="E124" s="214"/>
      <c r="F124" s="122">
        <v>50</v>
      </c>
      <c r="G124" s="120" t="s">
        <v>19</v>
      </c>
      <c r="H124" s="120" t="s">
        <v>19</v>
      </c>
      <c r="I124" s="215" t="s">
        <v>19</v>
      </c>
      <c r="J124" s="215"/>
      <c r="K124" s="215"/>
      <c r="L124" s="215"/>
    </row>
    <row r="125" spans="1:14" ht="42.75" customHeight="1" x14ac:dyDescent="0.25">
      <c r="A125" s="120">
        <v>101</v>
      </c>
      <c r="B125" s="132" t="s">
        <v>53</v>
      </c>
      <c r="C125" s="120" t="s">
        <v>13</v>
      </c>
      <c r="D125" s="214">
        <v>90</v>
      </c>
      <c r="E125" s="214"/>
      <c r="F125" s="122">
        <v>90</v>
      </c>
      <c r="G125" s="120" t="s">
        <v>19</v>
      </c>
      <c r="H125" s="120" t="s">
        <v>19</v>
      </c>
      <c r="I125" s="215" t="s">
        <v>19</v>
      </c>
      <c r="J125" s="215"/>
      <c r="K125" s="215">
        <v>18</v>
      </c>
      <c r="L125" s="215"/>
    </row>
    <row r="126" spans="1:14" ht="15" customHeight="1" x14ac:dyDescent="0.25">
      <c r="A126" s="120">
        <v>102</v>
      </c>
      <c r="B126" s="132" t="s">
        <v>14</v>
      </c>
      <c r="C126" s="120"/>
      <c r="D126" s="214">
        <v>40</v>
      </c>
      <c r="E126" s="214"/>
      <c r="F126" s="122">
        <v>40</v>
      </c>
      <c r="G126" s="120" t="s">
        <v>19</v>
      </c>
      <c r="H126" s="120" t="s">
        <v>19</v>
      </c>
      <c r="I126" s="215" t="s">
        <v>19</v>
      </c>
      <c r="J126" s="215"/>
      <c r="K126" s="215"/>
      <c r="L126" s="215"/>
    </row>
    <row r="127" spans="1:14" ht="15" customHeight="1" x14ac:dyDescent="0.25">
      <c r="A127" s="120">
        <v>103</v>
      </c>
      <c r="B127" s="132" t="s">
        <v>15</v>
      </c>
      <c r="C127" s="120"/>
      <c r="D127" s="214" t="s">
        <v>19</v>
      </c>
      <c r="E127" s="214"/>
      <c r="F127" s="122" t="s">
        <v>19</v>
      </c>
      <c r="G127" s="120" t="s">
        <v>19</v>
      </c>
      <c r="H127" s="120" t="s">
        <v>19</v>
      </c>
      <c r="I127" s="215" t="s">
        <v>19</v>
      </c>
      <c r="J127" s="215"/>
      <c r="K127" s="215"/>
      <c r="L127" s="215"/>
    </row>
    <row r="128" spans="1:14" ht="15" customHeight="1" x14ac:dyDescent="0.25">
      <c r="A128" s="120">
        <v>104</v>
      </c>
      <c r="B128" s="132" t="s">
        <v>16</v>
      </c>
      <c r="C128" s="120"/>
      <c r="D128" s="214">
        <v>50</v>
      </c>
      <c r="E128" s="214"/>
      <c r="F128" s="122">
        <v>50</v>
      </c>
      <c r="G128" s="120" t="s">
        <v>19</v>
      </c>
      <c r="H128" s="120" t="s">
        <v>19</v>
      </c>
      <c r="I128" s="215" t="s">
        <v>19</v>
      </c>
      <c r="J128" s="215"/>
      <c r="K128" s="215"/>
      <c r="L128" s="215"/>
    </row>
    <row r="129" spans="1:12" ht="30" customHeight="1" x14ac:dyDescent="0.25">
      <c r="A129" s="117">
        <v>105</v>
      </c>
      <c r="B129" s="138" t="s">
        <v>54</v>
      </c>
      <c r="C129" s="117" t="s">
        <v>13</v>
      </c>
      <c r="D129" s="179">
        <v>92.6</v>
      </c>
      <c r="E129" s="179"/>
      <c r="F129" s="117">
        <v>92.6</v>
      </c>
      <c r="G129" s="117" t="s">
        <v>19</v>
      </c>
      <c r="H129" s="117" t="s">
        <v>19</v>
      </c>
      <c r="I129" s="179" t="s">
        <v>19</v>
      </c>
      <c r="J129" s="179"/>
      <c r="K129" s="179">
        <v>19</v>
      </c>
      <c r="L129" s="179"/>
    </row>
    <row r="130" spans="1:12" ht="15.75" x14ac:dyDescent="0.25">
      <c r="A130" s="120">
        <v>106</v>
      </c>
      <c r="B130" s="120" t="s">
        <v>14</v>
      </c>
      <c r="C130" s="120"/>
      <c r="D130" s="214">
        <v>30</v>
      </c>
      <c r="E130" s="214"/>
      <c r="F130" s="122">
        <v>30</v>
      </c>
      <c r="G130" s="120" t="s">
        <v>19</v>
      </c>
      <c r="H130" s="120" t="s">
        <v>19</v>
      </c>
      <c r="I130" s="229" t="s">
        <v>19</v>
      </c>
      <c r="J130" s="229"/>
      <c r="K130" s="215"/>
      <c r="L130" s="215"/>
    </row>
    <row r="131" spans="1:12" ht="15.75" x14ac:dyDescent="0.25">
      <c r="A131" s="120">
        <v>107</v>
      </c>
      <c r="B131" s="120" t="s">
        <v>15</v>
      </c>
      <c r="C131" s="120"/>
      <c r="D131" s="215">
        <v>22.6</v>
      </c>
      <c r="E131" s="215"/>
      <c r="F131" s="120">
        <v>22.6</v>
      </c>
      <c r="G131" s="120" t="s">
        <v>19</v>
      </c>
      <c r="H131" s="120" t="s">
        <v>19</v>
      </c>
      <c r="I131" s="215" t="s">
        <v>19</v>
      </c>
      <c r="J131" s="215"/>
      <c r="K131" s="215"/>
      <c r="L131" s="215"/>
    </row>
    <row r="132" spans="1:12" ht="15.75" x14ac:dyDescent="0.25">
      <c r="A132" s="120">
        <v>108</v>
      </c>
      <c r="B132" s="120" t="s">
        <v>16</v>
      </c>
      <c r="C132" s="120"/>
      <c r="D132" s="214">
        <v>40</v>
      </c>
      <c r="E132" s="214"/>
      <c r="F132" s="122">
        <v>40</v>
      </c>
      <c r="G132" s="120" t="s">
        <v>19</v>
      </c>
      <c r="H132" s="120" t="s">
        <v>19</v>
      </c>
      <c r="I132" s="215" t="s">
        <v>19</v>
      </c>
      <c r="J132" s="215"/>
      <c r="K132" s="215"/>
      <c r="L132" s="215"/>
    </row>
    <row r="133" spans="1:12" ht="42" customHeight="1" x14ac:dyDescent="0.25">
      <c r="A133" s="120">
        <v>109</v>
      </c>
      <c r="B133" s="132" t="s">
        <v>55</v>
      </c>
      <c r="C133" s="120" t="s">
        <v>13</v>
      </c>
      <c r="D133" s="214">
        <v>600</v>
      </c>
      <c r="E133" s="214"/>
      <c r="F133" s="120" t="s">
        <v>19</v>
      </c>
      <c r="G133" s="120" t="s">
        <v>19</v>
      </c>
      <c r="H133" s="120" t="s">
        <v>19</v>
      </c>
      <c r="I133" s="214">
        <v>600</v>
      </c>
      <c r="J133" s="214"/>
      <c r="K133" s="215"/>
      <c r="L133" s="215"/>
    </row>
    <row r="134" spans="1:12" ht="15.75" x14ac:dyDescent="0.25">
      <c r="A134" s="120">
        <v>110</v>
      </c>
      <c r="B134" s="120" t="s">
        <v>14</v>
      </c>
      <c r="C134" s="120"/>
      <c r="D134" s="214">
        <v>200</v>
      </c>
      <c r="E134" s="214"/>
      <c r="F134" s="120" t="s">
        <v>19</v>
      </c>
      <c r="G134" s="120" t="s">
        <v>19</v>
      </c>
      <c r="H134" s="120" t="s">
        <v>19</v>
      </c>
      <c r="I134" s="214">
        <v>200</v>
      </c>
      <c r="J134" s="214"/>
      <c r="K134" s="215"/>
      <c r="L134" s="215"/>
    </row>
    <row r="135" spans="1:12" ht="15.75" x14ac:dyDescent="0.25">
      <c r="A135" s="120">
        <v>111</v>
      </c>
      <c r="B135" s="120" t="s">
        <v>15</v>
      </c>
      <c r="C135" s="120"/>
      <c r="D135" s="214">
        <v>200</v>
      </c>
      <c r="E135" s="214"/>
      <c r="F135" s="120" t="s">
        <v>19</v>
      </c>
      <c r="G135" s="120" t="s">
        <v>19</v>
      </c>
      <c r="H135" s="120" t="s">
        <v>19</v>
      </c>
      <c r="I135" s="214">
        <v>200</v>
      </c>
      <c r="J135" s="214"/>
      <c r="K135" s="215"/>
      <c r="L135" s="215"/>
    </row>
    <row r="136" spans="1:12" ht="16.5" thickBot="1" x14ac:dyDescent="0.3">
      <c r="A136" s="123">
        <v>112</v>
      </c>
      <c r="B136" s="123" t="s">
        <v>16</v>
      </c>
      <c r="C136" s="123"/>
      <c r="D136" s="216">
        <v>200</v>
      </c>
      <c r="E136" s="216"/>
      <c r="F136" s="123" t="s">
        <v>19</v>
      </c>
      <c r="G136" s="123" t="s">
        <v>19</v>
      </c>
      <c r="H136" s="123" t="s">
        <v>19</v>
      </c>
      <c r="I136" s="216">
        <v>200</v>
      </c>
      <c r="J136" s="216"/>
      <c r="K136" s="217"/>
      <c r="L136" s="217"/>
    </row>
    <row r="137" spans="1:12" ht="15.75" x14ac:dyDescent="0.25">
      <c r="A137" s="180">
        <v>113</v>
      </c>
      <c r="B137" s="133" t="s">
        <v>27</v>
      </c>
      <c r="C137" s="251" t="s">
        <v>13</v>
      </c>
      <c r="D137" s="253">
        <f>D121+D125+D129+D133</f>
        <v>882.6</v>
      </c>
      <c r="E137" s="254"/>
      <c r="F137" s="257">
        <f>F121+F125+F129</f>
        <v>282.60000000000002</v>
      </c>
      <c r="G137" s="251" t="s">
        <v>19</v>
      </c>
      <c r="H137" s="251" t="s">
        <v>19</v>
      </c>
      <c r="I137" s="253">
        <v>600</v>
      </c>
      <c r="J137" s="263"/>
      <c r="K137" s="174"/>
      <c r="L137" s="175"/>
    </row>
    <row r="138" spans="1:12" ht="15" customHeight="1" thickBot="1" x14ac:dyDescent="0.3">
      <c r="A138" s="182"/>
      <c r="B138" s="134" t="s">
        <v>56</v>
      </c>
      <c r="C138" s="252"/>
      <c r="D138" s="255"/>
      <c r="E138" s="256"/>
      <c r="F138" s="252"/>
      <c r="G138" s="252"/>
      <c r="H138" s="252"/>
      <c r="I138" s="264"/>
      <c r="J138" s="265"/>
      <c r="K138" s="184"/>
      <c r="L138" s="188"/>
    </row>
    <row r="139" spans="1:12" ht="14.25" customHeight="1" thickBot="1" x14ac:dyDescent="0.3">
      <c r="A139" s="135">
        <v>1</v>
      </c>
      <c r="B139" s="135">
        <v>2</v>
      </c>
      <c r="C139" s="135">
        <v>3</v>
      </c>
      <c r="D139" s="195">
        <v>4</v>
      </c>
      <c r="E139" s="197"/>
      <c r="F139" s="135">
        <v>5</v>
      </c>
      <c r="G139" s="195">
        <v>6</v>
      </c>
      <c r="H139" s="197"/>
      <c r="I139" s="296">
        <v>7</v>
      </c>
      <c r="J139" s="297"/>
      <c r="K139" s="195">
        <v>8</v>
      </c>
      <c r="L139" s="197"/>
    </row>
    <row r="140" spans="1:12" ht="14.25" customHeight="1" thickBot="1" x14ac:dyDescent="0.3">
      <c r="A140" s="135">
        <v>114</v>
      </c>
      <c r="B140" s="258" t="s">
        <v>57</v>
      </c>
      <c r="C140" s="259"/>
      <c r="D140" s="259"/>
      <c r="E140" s="259"/>
      <c r="F140" s="259"/>
      <c r="G140" s="259"/>
      <c r="H140" s="259"/>
      <c r="I140" s="259"/>
      <c r="J140" s="259"/>
      <c r="K140" s="259"/>
      <c r="L140" s="260"/>
    </row>
    <row r="141" spans="1:12" ht="31.5" x14ac:dyDescent="0.25">
      <c r="A141" s="117">
        <v>115</v>
      </c>
      <c r="B141" s="138" t="s">
        <v>58</v>
      </c>
      <c r="C141" s="117" t="s">
        <v>13</v>
      </c>
      <c r="D141" s="267">
        <v>105</v>
      </c>
      <c r="E141" s="268"/>
      <c r="F141" s="119">
        <v>105</v>
      </c>
      <c r="G141" s="117" t="s">
        <v>19</v>
      </c>
      <c r="H141" s="117" t="s">
        <v>19</v>
      </c>
      <c r="I141" s="179" t="s">
        <v>19</v>
      </c>
      <c r="J141" s="179"/>
      <c r="K141" s="179">
        <v>20</v>
      </c>
      <c r="L141" s="179"/>
    </row>
    <row r="142" spans="1:12" ht="15.75" x14ac:dyDescent="0.25">
      <c r="A142" s="120">
        <v>116</v>
      </c>
      <c r="B142" s="120" t="s">
        <v>14</v>
      </c>
      <c r="C142" s="120"/>
      <c r="D142" s="269">
        <v>40</v>
      </c>
      <c r="E142" s="270"/>
      <c r="F142" s="122">
        <v>40</v>
      </c>
      <c r="G142" s="120" t="s">
        <v>19</v>
      </c>
      <c r="H142" s="120" t="s">
        <v>19</v>
      </c>
      <c r="I142" s="229" t="s">
        <v>19</v>
      </c>
      <c r="J142" s="229"/>
      <c r="K142" s="215"/>
      <c r="L142" s="215"/>
    </row>
    <row r="143" spans="1:12" ht="15.75" x14ac:dyDescent="0.25">
      <c r="A143" s="120">
        <v>117</v>
      </c>
      <c r="B143" s="120" t="s">
        <v>15</v>
      </c>
      <c r="C143" s="120"/>
      <c r="D143" s="269">
        <v>15</v>
      </c>
      <c r="E143" s="270"/>
      <c r="F143" s="122">
        <v>15</v>
      </c>
      <c r="G143" s="120" t="s">
        <v>19</v>
      </c>
      <c r="H143" s="120" t="s">
        <v>19</v>
      </c>
      <c r="I143" s="215" t="s">
        <v>19</v>
      </c>
      <c r="J143" s="215"/>
      <c r="K143" s="215"/>
      <c r="L143" s="215"/>
    </row>
    <row r="144" spans="1:12" ht="16.5" thickBot="1" x14ac:dyDescent="0.3">
      <c r="A144" s="120">
        <v>118</v>
      </c>
      <c r="B144" s="120" t="s">
        <v>16</v>
      </c>
      <c r="C144" s="120"/>
      <c r="D144" s="269">
        <v>50</v>
      </c>
      <c r="E144" s="270"/>
      <c r="F144" s="122">
        <v>50</v>
      </c>
      <c r="G144" s="120" t="s">
        <v>19</v>
      </c>
      <c r="H144" s="120" t="s">
        <v>19</v>
      </c>
      <c r="I144" s="215" t="s">
        <v>19</v>
      </c>
      <c r="J144" s="215"/>
      <c r="K144" s="215"/>
      <c r="L144" s="215"/>
    </row>
    <row r="145" spans="1:12" ht="13.5" customHeight="1" x14ac:dyDescent="0.25">
      <c r="A145" s="180">
        <v>121</v>
      </c>
      <c r="B145" s="133" t="s">
        <v>27</v>
      </c>
      <c r="C145" s="251" t="s">
        <v>13</v>
      </c>
      <c r="D145" s="253">
        <v>120</v>
      </c>
      <c r="E145" s="263"/>
      <c r="F145" s="257">
        <v>120</v>
      </c>
      <c r="G145" s="180" t="s">
        <v>19</v>
      </c>
      <c r="H145" s="180" t="s">
        <v>19</v>
      </c>
      <c r="I145" s="174" t="s">
        <v>19</v>
      </c>
      <c r="J145" s="175"/>
      <c r="K145" s="174"/>
      <c r="L145" s="175"/>
    </row>
    <row r="146" spans="1:12" ht="15" customHeight="1" thickBot="1" x14ac:dyDescent="0.3">
      <c r="A146" s="182"/>
      <c r="B146" s="134" t="s">
        <v>61</v>
      </c>
      <c r="C146" s="252"/>
      <c r="D146" s="264"/>
      <c r="E146" s="265"/>
      <c r="F146" s="262"/>
      <c r="G146" s="182"/>
      <c r="H146" s="182"/>
      <c r="I146" s="184"/>
      <c r="J146" s="188"/>
      <c r="K146" s="184"/>
      <c r="L146" s="188"/>
    </row>
    <row r="147" spans="1:12" ht="15.75" x14ac:dyDescent="0.25">
      <c r="A147" s="146">
        <v>122</v>
      </c>
      <c r="B147" s="266" t="s">
        <v>62</v>
      </c>
      <c r="C147" s="275"/>
      <c r="D147" s="275"/>
      <c r="E147" s="275"/>
      <c r="F147" s="275"/>
      <c r="G147" s="275"/>
      <c r="H147" s="275"/>
      <c r="I147" s="275"/>
      <c r="J147" s="275"/>
      <c r="K147" s="275"/>
      <c r="L147" s="254"/>
    </row>
    <row r="148" spans="1:12" ht="31.5" x14ac:dyDescent="0.25">
      <c r="A148" s="120">
        <v>123</v>
      </c>
      <c r="B148" s="132" t="s">
        <v>63</v>
      </c>
      <c r="C148" s="120" t="s">
        <v>13</v>
      </c>
      <c r="D148" s="269">
        <f>D149+D150+D151</f>
        <v>68981.8</v>
      </c>
      <c r="E148" s="281"/>
      <c r="F148" s="147">
        <f>F149+F150+F151</f>
        <v>7574.5</v>
      </c>
      <c r="G148" s="147">
        <f>SUM(G149:G151)</f>
        <v>22802.1</v>
      </c>
      <c r="H148" s="147">
        <f>SUM(H149:H151)</f>
        <v>38605.199999999997</v>
      </c>
      <c r="I148" s="215" t="s">
        <v>19</v>
      </c>
      <c r="J148" s="215"/>
      <c r="K148" s="215">
        <v>21</v>
      </c>
      <c r="L148" s="215"/>
    </row>
    <row r="149" spans="1:12" ht="15.75" x14ac:dyDescent="0.25">
      <c r="A149" s="120">
        <v>124</v>
      </c>
      <c r="B149" s="120" t="s">
        <v>14</v>
      </c>
      <c r="C149" s="120"/>
      <c r="D149" s="214">
        <f>F149+G149+H149</f>
        <v>28120</v>
      </c>
      <c r="E149" s="214"/>
      <c r="F149" s="147">
        <v>3120</v>
      </c>
      <c r="G149" s="147">
        <v>10000</v>
      </c>
      <c r="H149" s="147">
        <v>15000</v>
      </c>
      <c r="I149" s="280" t="s">
        <v>19</v>
      </c>
      <c r="J149" s="280"/>
      <c r="K149" s="215"/>
      <c r="L149" s="215"/>
    </row>
    <row r="150" spans="1:12" ht="15.75" x14ac:dyDescent="0.25">
      <c r="A150" s="120">
        <v>125</v>
      </c>
      <c r="B150" s="120" t="s">
        <v>15</v>
      </c>
      <c r="C150" s="120"/>
      <c r="D150" s="214">
        <f>SUM(F150:H150)</f>
        <v>39888.5</v>
      </c>
      <c r="E150" s="214"/>
      <c r="F150" s="147">
        <v>3481.2</v>
      </c>
      <c r="G150" s="147">
        <v>12802.1</v>
      </c>
      <c r="H150" s="160">
        <v>23605.200000000001</v>
      </c>
      <c r="I150" s="215" t="s">
        <v>19</v>
      </c>
      <c r="J150" s="215"/>
      <c r="K150" s="215"/>
      <c r="L150" s="215"/>
    </row>
    <row r="151" spans="1:12" ht="15.75" x14ac:dyDescent="0.25">
      <c r="A151" s="120">
        <v>126</v>
      </c>
      <c r="B151" s="120" t="s">
        <v>16</v>
      </c>
      <c r="C151" s="120"/>
      <c r="D151" s="214">
        <f>SUM(F151:H151)</f>
        <v>973.3</v>
      </c>
      <c r="E151" s="214"/>
      <c r="F151" s="147">
        <v>973.3</v>
      </c>
      <c r="G151" s="153" t="s">
        <v>19</v>
      </c>
      <c r="H151" s="153" t="s">
        <v>19</v>
      </c>
      <c r="I151" s="215" t="s">
        <v>19</v>
      </c>
      <c r="J151" s="215"/>
      <c r="K151" s="215"/>
      <c r="L151" s="215"/>
    </row>
    <row r="152" spans="1:12" ht="63" x14ac:dyDescent="0.25">
      <c r="A152" s="120">
        <v>127</v>
      </c>
      <c r="B152" s="132" t="s">
        <v>73</v>
      </c>
      <c r="C152" s="120" t="s">
        <v>64</v>
      </c>
      <c r="D152" s="214">
        <v>200</v>
      </c>
      <c r="E152" s="214"/>
      <c r="F152" s="147">
        <v>200</v>
      </c>
      <c r="G152" s="148"/>
      <c r="H152" s="148"/>
      <c r="I152" s="215"/>
      <c r="J152" s="215"/>
      <c r="K152" s="215"/>
      <c r="L152" s="215"/>
    </row>
    <row r="153" spans="1:12" ht="15.75" x14ac:dyDescent="0.25">
      <c r="A153" s="120">
        <v>128</v>
      </c>
      <c r="B153" s="120" t="s">
        <v>15</v>
      </c>
      <c r="C153" s="120"/>
      <c r="D153" s="214">
        <v>100</v>
      </c>
      <c r="E153" s="214"/>
      <c r="F153" s="147">
        <v>100</v>
      </c>
      <c r="G153" s="148"/>
      <c r="H153" s="148"/>
      <c r="I153" s="215"/>
      <c r="J153" s="215"/>
      <c r="K153" s="215"/>
      <c r="L153" s="215"/>
    </row>
    <row r="154" spans="1:12" ht="16.5" thickBot="1" x14ac:dyDescent="0.3">
      <c r="A154" s="165">
        <v>129</v>
      </c>
      <c r="B154" s="165" t="s">
        <v>16</v>
      </c>
      <c r="C154" s="165"/>
      <c r="D154" s="216">
        <v>100</v>
      </c>
      <c r="E154" s="216"/>
      <c r="F154" s="173">
        <v>100</v>
      </c>
      <c r="G154" s="149"/>
      <c r="H154" s="149"/>
      <c r="I154" s="217"/>
      <c r="J154" s="217"/>
      <c r="K154" s="217"/>
      <c r="L154" s="217"/>
    </row>
    <row r="155" spans="1:12" ht="13.5" customHeight="1" x14ac:dyDescent="0.25">
      <c r="A155" s="180">
        <v>130</v>
      </c>
      <c r="B155" s="166" t="s">
        <v>27</v>
      </c>
      <c r="C155" s="251" t="s">
        <v>13</v>
      </c>
      <c r="D155" s="253">
        <f>D148+D152</f>
        <v>69181.8</v>
      </c>
      <c r="E155" s="254"/>
      <c r="F155" s="257">
        <f>F148+F152</f>
        <v>7774.5</v>
      </c>
      <c r="G155" s="257">
        <f>G148+G152</f>
        <v>22802.1</v>
      </c>
      <c r="H155" s="257">
        <f>H148+H152</f>
        <v>38605.199999999997</v>
      </c>
      <c r="I155" s="174"/>
      <c r="J155" s="175"/>
      <c r="K155" s="174"/>
      <c r="L155" s="175"/>
    </row>
    <row r="156" spans="1:12" ht="15.75" customHeight="1" thickBot="1" x14ac:dyDescent="0.3">
      <c r="A156" s="182"/>
      <c r="B156" s="164" t="s">
        <v>65</v>
      </c>
      <c r="C156" s="252"/>
      <c r="D156" s="255"/>
      <c r="E156" s="256"/>
      <c r="F156" s="262"/>
      <c r="G156" s="262"/>
      <c r="H156" s="262"/>
      <c r="I156" s="184"/>
      <c r="J156" s="188"/>
      <c r="K156" s="184"/>
      <c r="L156" s="188"/>
    </row>
    <row r="157" spans="1:12" ht="15.75" x14ac:dyDescent="0.25">
      <c r="A157" s="108"/>
      <c r="B157" s="108"/>
      <c r="C157" s="108"/>
      <c r="D157" s="108"/>
      <c r="E157" s="108"/>
      <c r="F157" s="108"/>
      <c r="G157" s="108"/>
      <c r="H157" s="108"/>
      <c r="I157" s="108"/>
      <c r="J157" s="108"/>
      <c r="K157" s="108"/>
      <c r="L157" s="442" t="s">
        <v>87</v>
      </c>
    </row>
    <row r="158" spans="1:12" ht="18.75" x14ac:dyDescent="0.25">
      <c r="A158" s="152"/>
    </row>
  </sheetData>
  <mergeCells count="443">
    <mergeCell ref="D67:E67"/>
    <mergeCell ref="G67:H67"/>
    <mergeCell ref="I67:J67"/>
    <mergeCell ref="K67:L67"/>
    <mergeCell ref="D89:E89"/>
    <mergeCell ref="G89:H89"/>
    <mergeCell ref="I89:J89"/>
    <mergeCell ref="K89:L89"/>
    <mergeCell ref="I155:J156"/>
    <mergeCell ref="K155:L156"/>
    <mergeCell ref="B147:L147"/>
    <mergeCell ref="D148:E148"/>
    <mergeCell ref="I148:J148"/>
    <mergeCell ref="K148:L148"/>
    <mergeCell ref="D151:E151"/>
    <mergeCell ref="I151:J151"/>
    <mergeCell ref="K151:L151"/>
    <mergeCell ref="D152:E152"/>
    <mergeCell ref="I152:J152"/>
    <mergeCell ref="K152:L152"/>
    <mergeCell ref="D149:E149"/>
    <mergeCell ref="I149:J149"/>
    <mergeCell ref="K149:L149"/>
    <mergeCell ref="D150:E150"/>
    <mergeCell ref="A155:A156"/>
    <mergeCell ref="C155:C156"/>
    <mergeCell ref="D155:E156"/>
    <mergeCell ref="F155:F156"/>
    <mergeCell ref="G155:G156"/>
    <mergeCell ref="H155:H156"/>
    <mergeCell ref="D153:E153"/>
    <mergeCell ref="I153:J153"/>
    <mergeCell ref="K153:L153"/>
    <mergeCell ref="D154:E154"/>
    <mergeCell ref="I154:J154"/>
    <mergeCell ref="K154:L154"/>
    <mergeCell ref="I150:J150"/>
    <mergeCell ref="K150:L150"/>
    <mergeCell ref="A145:A146"/>
    <mergeCell ref="C145:C146"/>
    <mergeCell ref="D145:E146"/>
    <mergeCell ref="F145:F146"/>
    <mergeCell ref="G145:G146"/>
    <mergeCell ref="H145:H146"/>
    <mergeCell ref="D144:E144"/>
    <mergeCell ref="I144:J144"/>
    <mergeCell ref="K144:L144"/>
    <mergeCell ref="I145:J146"/>
    <mergeCell ref="K145:L146"/>
    <mergeCell ref="D142:E142"/>
    <mergeCell ref="I142:J142"/>
    <mergeCell ref="K142:L142"/>
    <mergeCell ref="D143:E143"/>
    <mergeCell ref="I143:J143"/>
    <mergeCell ref="K143:L143"/>
    <mergeCell ref="I137:J138"/>
    <mergeCell ref="K137:L138"/>
    <mergeCell ref="B140:L140"/>
    <mergeCell ref="D141:E141"/>
    <mergeCell ref="I141:J141"/>
    <mergeCell ref="K141:L141"/>
    <mergeCell ref="D139:E139"/>
    <mergeCell ref="G139:H139"/>
    <mergeCell ref="I139:J139"/>
    <mergeCell ref="K139:L139"/>
    <mergeCell ref="A137:A138"/>
    <mergeCell ref="C137:C138"/>
    <mergeCell ref="D137:E138"/>
    <mergeCell ref="F137:F138"/>
    <mergeCell ref="G137:G138"/>
    <mergeCell ref="H137:H138"/>
    <mergeCell ref="D135:E135"/>
    <mergeCell ref="I135:J135"/>
    <mergeCell ref="K135:L135"/>
    <mergeCell ref="D136:E136"/>
    <mergeCell ref="I136:J136"/>
    <mergeCell ref="K136:L136"/>
    <mergeCell ref="D133:E133"/>
    <mergeCell ref="I133:J133"/>
    <mergeCell ref="K133:L133"/>
    <mergeCell ref="D134:E134"/>
    <mergeCell ref="I134:J134"/>
    <mergeCell ref="K134:L134"/>
    <mergeCell ref="D132:E132"/>
    <mergeCell ref="I132:J132"/>
    <mergeCell ref="K132:L132"/>
    <mergeCell ref="D130:E130"/>
    <mergeCell ref="I130:J130"/>
    <mergeCell ref="K130:L130"/>
    <mergeCell ref="D131:E131"/>
    <mergeCell ref="I131:J131"/>
    <mergeCell ref="K131:L131"/>
    <mergeCell ref="D128:E128"/>
    <mergeCell ref="I128:J128"/>
    <mergeCell ref="K128:L128"/>
    <mergeCell ref="D129:E129"/>
    <mergeCell ref="I129:J129"/>
    <mergeCell ref="K129:L129"/>
    <mergeCell ref="D126:E126"/>
    <mergeCell ref="I126:J126"/>
    <mergeCell ref="K126:L126"/>
    <mergeCell ref="D127:E127"/>
    <mergeCell ref="I127:J127"/>
    <mergeCell ref="K127:L127"/>
    <mergeCell ref="D124:E124"/>
    <mergeCell ref="I124:J124"/>
    <mergeCell ref="K124:L124"/>
    <mergeCell ref="D125:E125"/>
    <mergeCell ref="I125:J125"/>
    <mergeCell ref="K125:L125"/>
    <mergeCell ref="D122:E122"/>
    <mergeCell ref="I122:J122"/>
    <mergeCell ref="K122:L122"/>
    <mergeCell ref="D123:E123"/>
    <mergeCell ref="I123:J123"/>
    <mergeCell ref="K123:L123"/>
    <mergeCell ref="I118:J119"/>
    <mergeCell ref="K118:L119"/>
    <mergeCell ref="B120:L120"/>
    <mergeCell ref="D121:E121"/>
    <mergeCell ref="I121:J121"/>
    <mergeCell ref="K121:L121"/>
    <mergeCell ref="A118:A119"/>
    <mergeCell ref="C118:C119"/>
    <mergeCell ref="D118:E119"/>
    <mergeCell ref="F118:F119"/>
    <mergeCell ref="G118:G119"/>
    <mergeCell ref="H118:H119"/>
    <mergeCell ref="D116:E116"/>
    <mergeCell ref="I116:J116"/>
    <mergeCell ref="K116:L116"/>
    <mergeCell ref="D117:E117"/>
    <mergeCell ref="I117:J117"/>
    <mergeCell ref="K117:L117"/>
    <mergeCell ref="D114:E114"/>
    <mergeCell ref="I114:J114"/>
    <mergeCell ref="K114:L114"/>
    <mergeCell ref="D115:E115"/>
    <mergeCell ref="I115:J115"/>
    <mergeCell ref="K115:L115"/>
    <mergeCell ref="D111:E111"/>
    <mergeCell ref="I111:J111"/>
    <mergeCell ref="K111:L111"/>
    <mergeCell ref="D113:E113"/>
    <mergeCell ref="I113:J113"/>
    <mergeCell ref="K113:L113"/>
    <mergeCell ref="D112:E112"/>
    <mergeCell ref="G112:H112"/>
    <mergeCell ref="I112:J112"/>
    <mergeCell ref="K112:L112"/>
    <mergeCell ref="D109:E109"/>
    <mergeCell ref="I109:J109"/>
    <mergeCell ref="K109:L109"/>
    <mergeCell ref="D110:E110"/>
    <mergeCell ref="I110:J110"/>
    <mergeCell ref="K110:L110"/>
    <mergeCell ref="D107:E107"/>
    <mergeCell ref="I107:J107"/>
    <mergeCell ref="K107:L107"/>
    <mergeCell ref="D108:E108"/>
    <mergeCell ref="I108:J108"/>
    <mergeCell ref="K108:L108"/>
    <mergeCell ref="D106:E106"/>
    <mergeCell ref="I106:J106"/>
    <mergeCell ref="K106:L106"/>
    <mergeCell ref="D104:E104"/>
    <mergeCell ref="I104:J104"/>
    <mergeCell ref="K104:L104"/>
    <mergeCell ref="D105:E105"/>
    <mergeCell ref="I105:J105"/>
    <mergeCell ref="K105:L105"/>
    <mergeCell ref="D102:E102"/>
    <mergeCell ref="I102:J102"/>
    <mergeCell ref="K102:L102"/>
    <mergeCell ref="D103:E103"/>
    <mergeCell ref="I103:J103"/>
    <mergeCell ref="K103:L103"/>
    <mergeCell ref="D100:E100"/>
    <mergeCell ref="I100:J100"/>
    <mergeCell ref="K100:L100"/>
    <mergeCell ref="D101:E101"/>
    <mergeCell ref="I101:J101"/>
    <mergeCell ref="K101:L101"/>
    <mergeCell ref="D98:E98"/>
    <mergeCell ref="I98:J98"/>
    <mergeCell ref="K98:L98"/>
    <mergeCell ref="D99:E99"/>
    <mergeCell ref="I99:J99"/>
    <mergeCell ref="K99:L99"/>
    <mergeCell ref="I94:J95"/>
    <mergeCell ref="K94:L95"/>
    <mergeCell ref="B96:L96"/>
    <mergeCell ref="D97:E97"/>
    <mergeCell ref="I97:J97"/>
    <mergeCell ref="K97:L97"/>
    <mergeCell ref="A94:A95"/>
    <mergeCell ref="C94:C95"/>
    <mergeCell ref="D94:E95"/>
    <mergeCell ref="F94:F95"/>
    <mergeCell ref="G94:G95"/>
    <mergeCell ref="H94:H95"/>
    <mergeCell ref="D92:E92"/>
    <mergeCell ref="I92:J92"/>
    <mergeCell ref="K92:L92"/>
    <mergeCell ref="D93:E93"/>
    <mergeCell ref="I93:J93"/>
    <mergeCell ref="K93:L93"/>
    <mergeCell ref="D90:E90"/>
    <mergeCell ref="I90:J90"/>
    <mergeCell ref="K90:L90"/>
    <mergeCell ref="D91:E91"/>
    <mergeCell ref="I91:J91"/>
    <mergeCell ref="K91:L91"/>
    <mergeCell ref="D87:E87"/>
    <mergeCell ref="I87:J87"/>
    <mergeCell ref="K87:L87"/>
    <mergeCell ref="D88:E88"/>
    <mergeCell ref="I88:J88"/>
    <mergeCell ref="K88:L88"/>
    <mergeCell ref="I83:J84"/>
    <mergeCell ref="K83:L84"/>
    <mergeCell ref="B85:L85"/>
    <mergeCell ref="D86:E86"/>
    <mergeCell ref="I86:J86"/>
    <mergeCell ref="K86:L86"/>
    <mergeCell ref="A83:A84"/>
    <mergeCell ref="C83:C84"/>
    <mergeCell ref="D83:E84"/>
    <mergeCell ref="F83:F84"/>
    <mergeCell ref="G83:G84"/>
    <mergeCell ref="H83:H84"/>
    <mergeCell ref="D81:E81"/>
    <mergeCell ref="I81:J81"/>
    <mergeCell ref="K81:L81"/>
    <mergeCell ref="D82:E82"/>
    <mergeCell ref="I82:J82"/>
    <mergeCell ref="K82:L82"/>
    <mergeCell ref="D80:E80"/>
    <mergeCell ref="I80:J80"/>
    <mergeCell ref="K80:L80"/>
    <mergeCell ref="D72:E75"/>
    <mergeCell ref="I72:J75"/>
    <mergeCell ref="K72:L72"/>
    <mergeCell ref="K73:L73"/>
    <mergeCell ref="K74:L74"/>
    <mergeCell ref="K75:L75"/>
    <mergeCell ref="D68:E71"/>
    <mergeCell ref="I68:J71"/>
    <mergeCell ref="K68:L68"/>
    <mergeCell ref="K69:L69"/>
    <mergeCell ref="K70:L70"/>
    <mergeCell ref="K71:L71"/>
    <mergeCell ref="D65:E65"/>
    <mergeCell ref="I65:J65"/>
    <mergeCell ref="K65:L65"/>
    <mergeCell ref="D66:E66"/>
    <mergeCell ref="I66:J66"/>
    <mergeCell ref="K66:L66"/>
    <mergeCell ref="D63:E63"/>
    <mergeCell ref="I63:J63"/>
    <mergeCell ref="K63:L63"/>
    <mergeCell ref="D64:E64"/>
    <mergeCell ref="I64:J64"/>
    <mergeCell ref="K64:L64"/>
    <mergeCell ref="D61:E61"/>
    <mergeCell ref="I61:J61"/>
    <mergeCell ref="K61:L61"/>
    <mergeCell ref="D62:E62"/>
    <mergeCell ref="I62:J62"/>
    <mergeCell ref="K62:L62"/>
    <mergeCell ref="D59:E59"/>
    <mergeCell ref="I59:J59"/>
    <mergeCell ref="K59:L59"/>
    <mergeCell ref="D60:E60"/>
    <mergeCell ref="I60:J60"/>
    <mergeCell ref="K60:L60"/>
    <mergeCell ref="D58:E58"/>
    <mergeCell ref="I58:J58"/>
    <mergeCell ref="K58:L58"/>
    <mergeCell ref="D55:E55"/>
    <mergeCell ref="I55:J55"/>
    <mergeCell ref="K55:L55"/>
    <mergeCell ref="D56:E56"/>
    <mergeCell ref="I56:J56"/>
    <mergeCell ref="K56:L56"/>
    <mergeCell ref="D53:E53"/>
    <mergeCell ref="I53:J53"/>
    <mergeCell ref="K53:L53"/>
    <mergeCell ref="D54:E54"/>
    <mergeCell ref="I54:J54"/>
    <mergeCell ref="K54:L54"/>
    <mergeCell ref="K50:L51"/>
    <mergeCell ref="B52:L52"/>
    <mergeCell ref="D57:E57"/>
    <mergeCell ref="I57:J57"/>
    <mergeCell ref="K57:L57"/>
    <mergeCell ref="D49:E49"/>
    <mergeCell ref="I49:J49"/>
    <mergeCell ref="K49:L49"/>
    <mergeCell ref="A50:A51"/>
    <mergeCell ref="C50:C51"/>
    <mergeCell ref="D50:E51"/>
    <mergeCell ref="F50:F51"/>
    <mergeCell ref="G50:G51"/>
    <mergeCell ref="H50:H51"/>
    <mergeCell ref="I50:J51"/>
    <mergeCell ref="D47:E47"/>
    <mergeCell ref="I47:J47"/>
    <mergeCell ref="K47:L47"/>
    <mergeCell ref="D48:E48"/>
    <mergeCell ref="I48:J48"/>
    <mergeCell ref="K48:L48"/>
    <mergeCell ref="D45:E45"/>
    <mergeCell ref="I45:J45"/>
    <mergeCell ref="K45:L45"/>
    <mergeCell ref="D46:E46"/>
    <mergeCell ref="I46:J46"/>
    <mergeCell ref="K46:L46"/>
    <mergeCell ref="D42:E42"/>
    <mergeCell ref="I42:J42"/>
    <mergeCell ref="K42:L42"/>
    <mergeCell ref="D44:E44"/>
    <mergeCell ref="I44:J44"/>
    <mergeCell ref="K44:L44"/>
    <mergeCell ref="D40:E40"/>
    <mergeCell ref="I40:J40"/>
    <mergeCell ref="K40:L40"/>
    <mergeCell ref="D41:E41"/>
    <mergeCell ref="I41:J41"/>
    <mergeCell ref="K41:L41"/>
    <mergeCell ref="D38:E38"/>
    <mergeCell ref="I38:J38"/>
    <mergeCell ref="K38:L38"/>
    <mergeCell ref="D39:E39"/>
    <mergeCell ref="I39:J39"/>
    <mergeCell ref="K39:L39"/>
    <mergeCell ref="D36:E36"/>
    <mergeCell ref="I36:J36"/>
    <mergeCell ref="K36:L36"/>
    <mergeCell ref="D37:E37"/>
    <mergeCell ref="I37:J37"/>
    <mergeCell ref="K37:L37"/>
    <mergeCell ref="D34:E34"/>
    <mergeCell ref="I34:J34"/>
    <mergeCell ref="K34:L34"/>
    <mergeCell ref="D35:E35"/>
    <mergeCell ref="I35:J35"/>
    <mergeCell ref="K35:L35"/>
    <mergeCell ref="D32:E32"/>
    <mergeCell ref="I32:J32"/>
    <mergeCell ref="K32:L32"/>
    <mergeCell ref="D33:E33"/>
    <mergeCell ref="I33:J33"/>
    <mergeCell ref="K33:L33"/>
    <mergeCell ref="D30:E30"/>
    <mergeCell ref="I30:J30"/>
    <mergeCell ref="K30:L30"/>
    <mergeCell ref="D31:E31"/>
    <mergeCell ref="I31:J31"/>
    <mergeCell ref="K31:L31"/>
    <mergeCell ref="B28:L28"/>
    <mergeCell ref="D29:E29"/>
    <mergeCell ref="I29:J29"/>
    <mergeCell ref="K29:L29"/>
    <mergeCell ref="D26:E26"/>
    <mergeCell ref="I26:J26"/>
    <mergeCell ref="K26:L26"/>
    <mergeCell ref="D27:E27"/>
    <mergeCell ref="I27:J27"/>
    <mergeCell ref="K27:L27"/>
    <mergeCell ref="D24:E24"/>
    <mergeCell ref="I24:J24"/>
    <mergeCell ref="K24:L24"/>
    <mergeCell ref="D25:E25"/>
    <mergeCell ref="I25:J25"/>
    <mergeCell ref="K25:L25"/>
    <mergeCell ref="D22:E22"/>
    <mergeCell ref="I22:J22"/>
    <mergeCell ref="K22:L22"/>
    <mergeCell ref="D23:E23"/>
    <mergeCell ref="I23:J23"/>
    <mergeCell ref="K23:L23"/>
    <mergeCell ref="D20:E20"/>
    <mergeCell ref="I20:J20"/>
    <mergeCell ref="K20:L20"/>
    <mergeCell ref="D21:E21"/>
    <mergeCell ref="I21:J21"/>
    <mergeCell ref="K21:L21"/>
    <mergeCell ref="D18:E18"/>
    <mergeCell ref="I18:J18"/>
    <mergeCell ref="K18:L18"/>
    <mergeCell ref="G14:H14"/>
    <mergeCell ref="I14:J15"/>
    <mergeCell ref="K14:L15"/>
    <mergeCell ref="D16:E16"/>
    <mergeCell ref="I16:J16"/>
    <mergeCell ref="K16:L16"/>
    <mergeCell ref="I13:J13"/>
    <mergeCell ref="K13:L13"/>
    <mergeCell ref="A14:A15"/>
    <mergeCell ref="B14:B15"/>
    <mergeCell ref="C14:C15"/>
    <mergeCell ref="D14:E15"/>
    <mergeCell ref="F14:F15"/>
    <mergeCell ref="D17:E17"/>
    <mergeCell ref="I17:J17"/>
    <mergeCell ref="K17:L17"/>
    <mergeCell ref="D78:E78"/>
    <mergeCell ref="I78:J78"/>
    <mergeCell ref="K78:L78"/>
    <mergeCell ref="D79:E79"/>
    <mergeCell ref="I79:J79"/>
    <mergeCell ref="K79:L79"/>
    <mergeCell ref="D76:E76"/>
    <mergeCell ref="I76:J76"/>
    <mergeCell ref="K76:L76"/>
    <mergeCell ref="D77:E77"/>
    <mergeCell ref="I77:J77"/>
    <mergeCell ref="K77:L77"/>
    <mergeCell ref="F1:L1"/>
    <mergeCell ref="F4:L4"/>
    <mergeCell ref="F3:L3"/>
    <mergeCell ref="D19:E19"/>
    <mergeCell ref="G19:H19"/>
    <mergeCell ref="I19:J19"/>
    <mergeCell ref="K19:L19"/>
    <mergeCell ref="D43:E43"/>
    <mergeCell ref="G43:H43"/>
    <mergeCell ref="I43:J43"/>
    <mergeCell ref="K43:L43"/>
    <mergeCell ref="A6:L6"/>
    <mergeCell ref="A7:L7"/>
    <mergeCell ref="A10:A12"/>
    <mergeCell ref="B10:B12"/>
    <mergeCell ref="C10:C12"/>
    <mergeCell ref="D10:J10"/>
    <mergeCell ref="K10:L12"/>
    <mergeCell ref="D11:E12"/>
    <mergeCell ref="F11:F12"/>
    <mergeCell ref="G11:H11"/>
    <mergeCell ref="I11:J12"/>
    <mergeCell ref="D13:E13"/>
    <mergeCell ref="G13:H13"/>
  </mergeCells>
  <pageMargins left="0.55118110236220474" right="0.55118110236220474" top="0.95" bottom="0.53" header="0.62" footer="0.11811023622047245"/>
  <pageSetup paperSize="9" orientation="landscape" verticalDpi="0" r:id="rId1"/>
  <headerFooter differentFirst="1">
    <oddHeader>&amp;C&amp;"Times New Roman,обычный"&amp;12&amp;P</oddHeader>
  </headerFooter>
  <rowBreaks count="4" manualBreakCount="4">
    <brk id="42" max="11" man="1"/>
    <brk id="66" max="16383" man="1"/>
    <brk id="88" max="16383" man="1"/>
    <brk id="11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7"/>
  <sheetViews>
    <sheetView workbookViewId="0">
      <selection activeCell="B30" sqref="B30"/>
    </sheetView>
  </sheetViews>
  <sheetFormatPr defaultRowHeight="15" x14ac:dyDescent="0.25"/>
  <cols>
    <col min="1" max="1" width="4.42578125" customWidth="1"/>
    <col min="2" max="2" width="53.140625" customWidth="1"/>
    <col min="3" max="3" width="11.42578125" customWidth="1"/>
    <col min="4" max="4" width="6" customWidth="1"/>
    <col min="5" max="5" width="4.7109375" customWidth="1"/>
    <col min="6" max="6" width="10.42578125" customWidth="1"/>
    <col min="7" max="7" width="11.7109375" customWidth="1"/>
    <col min="8" max="8" width="12.5703125" customWidth="1"/>
    <col min="9" max="9" width="6.42578125" customWidth="1"/>
    <col min="10" max="10" width="5.42578125" customWidth="1"/>
    <col min="11" max="11" width="7.140625" customWidth="1"/>
    <col min="12" max="12" width="6.5703125" customWidth="1"/>
    <col min="13" max="13" width="4.85546875" customWidth="1"/>
    <col min="14" max="14" width="10.5703125" customWidth="1"/>
    <col min="15" max="15" width="29" customWidth="1"/>
    <col min="16" max="16" width="6.140625" customWidth="1"/>
    <col min="17" max="17" width="11.7109375" customWidth="1"/>
  </cols>
  <sheetData>
    <row r="1" spans="1:16" ht="15.75" x14ac:dyDescent="0.25">
      <c r="A1" s="26" t="s">
        <v>74</v>
      </c>
      <c r="B1" s="26"/>
      <c r="C1" s="26"/>
      <c r="D1" s="26"/>
      <c r="E1" s="26"/>
      <c r="F1" s="26"/>
      <c r="G1" s="298" t="s">
        <v>75</v>
      </c>
      <c r="H1" s="298"/>
      <c r="I1" s="298"/>
      <c r="J1" s="298"/>
      <c r="K1" s="298"/>
      <c r="L1" s="298"/>
    </row>
    <row r="2" spans="1:16" ht="15.75" x14ac:dyDescent="0.25">
      <c r="A2" s="26" t="s">
        <v>74</v>
      </c>
      <c r="B2" s="26"/>
      <c r="C2" s="26"/>
      <c r="D2" s="26"/>
      <c r="E2" s="26"/>
      <c r="F2" s="26"/>
      <c r="G2" s="299" t="s">
        <v>76</v>
      </c>
      <c r="H2" s="299"/>
      <c r="I2" s="299"/>
      <c r="J2" s="299"/>
      <c r="K2" s="299"/>
      <c r="L2" s="299"/>
    </row>
    <row r="3" spans="1:16" ht="15.75" x14ac:dyDescent="0.25">
      <c r="A3" s="300" t="s">
        <v>0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</row>
    <row r="4" spans="1:16" ht="15.75" x14ac:dyDescent="0.25">
      <c r="A4" s="300" t="s">
        <v>1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</row>
    <row r="5" spans="1:16" ht="15.75" x14ac:dyDescent="0.25">
      <c r="A5" s="300" t="s">
        <v>2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</row>
    <row r="6" spans="1:16" ht="15.75" x14ac:dyDescent="0.25">
      <c r="A6" s="300" t="s">
        <v>3</v>
      </c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</row>
    <row r="7" spans="1:16" ht="15.75" x14ac:dyDescent="0.25">
      <c r="A7" s="1"/>
    </row>
    <row r="8" spans="1:16" ht="15.75" x14ac:dyDescent="0.25">
      <c r="A8" s="96"/>
    </row>
    <row r="9" spans="1:16" ht="15.75" x14ac:dyDescent="0.25">
      <c r="A9" s="96"/>
    </row>
    <row r="10" spans="1:16" ht="18.75" x14ac:dyDescent="0.25">
      <c r="A10" s="301" t="s">
        <v>4</v>
      </c>
      <c r="B10" s="301"/>
      <c r="C10" s="301"/>
      <c r="D10" s="301"/>
      <c r="E10" s="301"/>
      <c r="F10" s="301"/>
      <c r="G10" s="301"/>
      <c r="H10" s="301"/>
      <c r="I10" s="301"/>
      <c r="J10" s="301"/>
      <c r="K10" s="301"/>
      <c r="L10" s="301"/>
    </row>
    <row r="11" spans="1:16" ht="18.75" x14ac:dyDescent="0.25">
      <c r="A11" s="301" t="s">
        <v>5</v>
      </c>
      <c r="B11" s="301"/>
      <c r="C11" s="301"/>
      <c r="D11" s="301"/>
      <c r="E11" s="301"/>
      <c r="F11" s="301"/>
      <c r="G11" s="301"/>
      <c r="H11" s="301"/>
      <c r="I11" s="301"/>
      <c r="J11" s="301"/>
      <c r="K11" s="301"/>
      <c r="L11" s="301"/>
    </row>
    <row r="12" spans="1:16" ht="18.75" x14ac:dyDescent="0.25">
      <c r="A12" s="95"/>
    </row>
    <row r="13" spans="1:16" ht="15.75" thickBot="1" x14ac:dyDescent="0.3">
      <c r="A13" s="2"/>
      <c r="B13" s="2"/>
      <c r="C13" s="2"/>
      <c r="D13" s="2"/>
      <c r="E13" s="2"/>
      <c r="F13" s="2"/>
      <c r="G13" s="2"/>
      <c r="H13" s="2"/>
    </row>
    <row r="14" spans="1:16" ht="16.5" thickBot="1" x14ac:dyDescent="0.3">
      <c r="A14" s="302" t="s">
        <v>6</v>
      </c>
      <c r="B14" s="305" t="s">
        <v>7</v>
      </c>
      <c r="C14" s="308" t="s">
        <v>8</v>
      </c>
      <c r="D14" s="311" t="s">
        <v>9</v>
      </c>
      <c r="E14" s="312"/>
      <c r="F14" s="312"/>
      <c r="G14" s="312"/>
      <c r="H14" s="312"/>
      <c r="I14" s="312"/>
      <c r="J14" s="313"/>
      <c r="K14" s="314" t="s">
        <v>71</v>
      </c>
      <c r="L14" s="315"/>
      <c r="N14" s="41"/>
      <c r="O14" s="41"/>
      <c r="P14" s="41"/>
    </row>
    <row r="15" spans="1:16" ht="15.75" thickBot="1" x14ac:dyDescent="0.3">
      <c r="A15" s="303"/>
      <c r="B15" s="306"/>
      <c r="C15" s="309"/>
      <c r="D15" s="305" t="s">
        <v>10</v>
      </c>
      <c r="E15" s="320"/>
      <c r="F15" s="302" t="s">
        <v>11</v>
      </c>
      <c r="G15" s="322" t="s">
        <v>66</v>
      </c>
      <c r="H15" s="323"/>
      <c r="I15" s="314" t="s">
        <v>12</v>
      </c>
      <c r="J15" s="315"/>
      <c r="K15" s="316"/>
      <c r="L15" s="317"/>
      <c r="N15" s="41"/>
      <c r="O15" s="41"/>
      <c r="P15" s="41"/>
    </row>
    <row r="16" spans="1:16" ht="30.75" thickBot="1" x14ac:dyDescent="0.3">
      <c r="A16" s="304"/>
      <c r="B16" s="307"/>
      <c r="C16" s="310"/>
      <c r="D16" s="307"/>
      <c r="E16" s="321"/>
      <c r="F16" s="304"/>
      <c r="G16" s="8" t="s">
        <v>68</v>
      </c>
      <c r="H16" s="97" t="s">
        <v>69</v>
      </c>
      <c r="I16" s="318"/>
      <c r="J16" s="319"/>
      <c r="K16" s="318"/>
      <c r="L16" s="319"/>
      <c r="N16" s="41"/>
      <c r="O16" s="41"/>
      <c r="P16" s="41"/>
    </row>
    <row r="17" spans="1:15" ht="16.5" thickBot="1" x14ac:dyDescent="0.3">
      <c r="A17" s="73">
        <v>1</v>
      </c>
      <c r="B17" s="71">
        <v>2</v>
      </c>
      <c r="C17" s="73">
        <v>3</v>
      </c>
      <c r="D17" s="305">
        <v>4</v>
      </c>
      <c r="E17" s="320"/>
      <c r="F17" s="72">
        <v>5</v>
      </c>
      <c r="G17" s="305">
        <v>6</v>
      </c>
      <c r="H17" s="320"/>
      <c r="I17" s="305">
        <v>7</v>
      </c>
      <c r="J17" s="320"/>
      <c r="K17" s="305">
        <v>8</v>
      </c>
      <c r="L17" s="320"/>
    </row>
    <row r="18" spans="1:15" ht="15.75" x14ac:dyDescent="0.25">
      <c r="A18" s="324">
        <v>1</v>
      </c>
      <c r="B18" s="326" t="s">
        <v>67</v>
      </c>
      <c r="C18" s="328" t="s">
        <v>13</v>
      </c>
      <c r="D18" s="330">
        <f>D20+D21+D22</f>
        <v>226288.6</v>
      </c>
      <c r="E18" s="331"/>
      <c r="F18" s="334">
        <f>F20+F21+F22</f>
        <v>22499.4</v>
      </c>
      <c r="G18" s="340">
        <f>G19+H19</f>
        <v>56026.2</v>
      </c>
      <c r="H18" s="341"/>
      <c r="I18" s="340">
        <v>147763</v>
      </c>
      <c r="J18" s="341"/>
      <c r="K18" s="344"/>
      <c r="L18" s="345"/>
    </row>
    <row r="19" spans="1:15" ht="16.5" thickBot="1" x14ac:dyDescent="0.3">
      <c r="A19" s="325"/>
      <c r="B19" s="327"/>
      <c r="C19" s="329"/>
      <c r="D19" s="332"/>
      <c r="E19" s="333"/>
      <c r="F19" s="335"/>
      <c r="G19" s="92">
        <f>G20+G21+G22</f>
        <v>21726.2</v>
      </c>
      <c r="H19" s="93">
        <f>H20+H21+H22</f>
        <v>34300</v>
      </c>
      <c r="I19" s="342"/>
      <c r="J19" s="343"/>
      <c r="K19" s="346"/>
      <c r="L19" s="347"/>
    </row>
    <row r="20" spans="1:15" ht="15.75" x14ac:dyDescent="0.25">
      <c r="A20" s="62">
        <v>2</v>
      </c>
      <c r="B20" s="62" t="s">
        <v>14</v>
      </c>
      <c r="C20" s="14"/>
      <c r="D20" s="348">
        <f>D24+D28</f>
        <v>88345.7</v>
      </c>
      <c r="E20" s="349"/>
      <c r="F20" s="22">
        <f>F24+F28</f>
        <v>12083</v>
      </c>
      <c r="G20" s="61">
        <v>10062.700000000001</v>
      </c>
      <c r="H20" s="61">
        <v>15000</v>
      </c>
      <c r="I20" s="348">
        <v>51200</v>
      </c>
      <c r="J20" s="348"/>
      <c r="K20" s="349"/>
      <c r="L20" s="349"/>
      <c r="N20" s="46">
        <v>406</v>
      </c>
      <c r="O20" t="s">
        <v>81</v>
      </c>
    </row>
    <row r="21" spans="1:15" ht="15.75" x14ac:dyDescent="0.25">
      <c r="A21" s="59">
        <v>3</v>
      </c>
      <c r="B21" s="59" t="s">
        <v>15</v>
      </c>
      <c r="C21" s="5"/>
      <c r="D21" s="336">
        <f>D25+D29</f>
        <v>78654.5</v>
      </c>
      <c r="E21" s="337"/>
      <c r="F21" s="23">
        <f>F25+F29</f>
        <v>6669</v>
      </c>
      <c r="G21" s="23">
        <f>G25+G29</f>
        <v>9263.5</v>
      </c>
      <c r="H21" s="63">
        <v>14400</v>
      </c>
      <c r="I21" s="336">
        <v>48322</v>
      </c>
      <c r="J21" s="336"/>
      <c r="K21" s="337"/>
      <c r="L21" s="337"/>
      <c r="N21" s="40">
        <v>407</v>
      </c>
      <c r="O21" t="s">
        <v>82</v>
      </c>
    </row>
    <row r="22" spans="1:15" ht="16.5" thickBot="1" x14ac:dyDescent="0.3">
      <c r="A22" s="70">
        <v>4</v>
      </c>
      <c r="B22" s="70" t="s">
        <v>16</v>
      </c>
      <c r="C22" s="16"/>
      <c r="D22" s="338">
        <f>D26+D30</f>
        <v>59288.399999999994</v>
      </c>
      <c r="E22" s="339"/>
      <c r="F22" s="24">
        <f>F26+F30</f>
        <v>3747.3999999999996</v>
      </c>
      <c r="G22" s="77">
        <v>2400</v>
      </c>
      <c r="H22" s="77">
        <v>4900</v>
      </c>
      <c r="I22" s="338">
        <v>48241</v>
      </c>
      <c r="J22" s="338"/>
      <c r="K22" s="339"/>
      <c r="L22" s="339"/>
      <c r="N22" s="50">
        <v>502</v>
      </c>
      <c r="O22" t="s">
        <v>77</v>
      </c>
    </row>
    <row r="23" spans="1:15" ht="32.25" thickBot="1" x14ac:dyDescent="0.3">
      <c r="A23" s="78">
        <v>5</v>
      </c>
      <c r="B23" s="83" t="s">
        <v>70</v>
      </c>
      <c r="C23" s="91" t="s">
        <v>17</v>
      </c>
      <c r="D23" s="350">
        <f>SUM(D24:E26)</f>
        <v>63095.399999999994</v>
      </c>
      <c r="E23" s="350"/>
      <c r="F23" s="94">
        <f>SUM(F24:F26)</f>
        <v>7193.3</v>
      </c>
      <c r="G23" s="94">
        <f>SUM(G24:G26)</f>
        <v>21602.1</v>
      </c>
      <c r="H23" s="94">
        <f>SUM(H24:H26)</f>
        <v>34300</v>
      </c>
      <c r="I23" s="351"/>
      <c r="J23" s="351"/>
      <c r="K23" s="352"/>
      <c r="L23" s="353"/>
      <c r="N23" s="42">
        <v>503</v>
      </c>
      <c r="O23" t="s">
        <v>83</v>
      </c>
    </row>
    <row r="24" spans="1:15" ht="15.75" x14ac:dyDescent="0.25">
      <c r="A24" s="62">
        <v>6</v>
      </c>
      <c r="B24" s="62" t="s">
        <v>14</v>
      </c>
      <c r="C24" s="62"/>
      <c r="D24" s="348">
        <f>SUM(F24:J24)</f>
        <v>28120</v>
      </c>
      <c r="E24" s="348"/>
      <c r="F24" s="61">
        <f t="shared" ref="F24:H26" si="0">F159</f>
        <v>3120</v>
      </c>
      <c r="G24" s="61">
        <f t="shared" si="0"/>
        <v>10000</v>
      </c>
      <c r="H24" s="61">
        <f t="shared" si="0"/>
        <v>15000</v>
      </c>
      <c r="I24" s="354"/>
      <c r="J24" s="354"/>
      <c r="K24" s="349"/>
      <c r="L24" s="349"/>
      <c r="N24" s="33">
        <v>602</v>
      </c>
      <c r="O24" t="s">
        <v>78</v>
      </c>
    </row>
    <row r="25" spans="1:15" ht="15.75" x14ac:dyDescent="0.25">
      <c r="A25" s="59">
        <v>7</v>
      </c>
      <c r="B25" s="59" t="s">
        <v>15</v>
      </c>
      <c r="C25" s="59"/>
      <c r="D25" s="348">
        <f>SUM(F25:J25)</f>
        <v>26702.1</v>
      </c>
      <c r="E25" s="348"/>
      <c r="F25" s="63">
        <f t="shared" si="0"/>
        <v>3100</v>
      </c>
      <c r="G25" s="63">
        <f t="shared" si="0"/>
        <v>9202.1</v>
      </c>
      <c r="H25" s="63">
        <f t="shared" si="0"/>
        <v>14400</v>
      </c>
      <c r="I25" s="337"/>
      <c r="J25" s="337"/>
      <c r="K25" s="337"/>
      <c r="L25" s="337"/>
      <c r="N25" s="34">
        <v>603</v>
      </c>
      <c r="O25" t="s">
        <v>79</v>
      </c>
    </row>
    <row r="26" spans="1:15" ht="16.5" thickBot="1" x14ac:dyDescent="0.3">
      <c r="A26" s="70">
        <v>8</v>
      </c>
      <c r="B26" s="70" t="s">
        <v>16</v>
      </c>
      <c r="C26" s="70"/>
      <c r="D26" s="348">
        <f>SUM(F26:J26)</f>
        <v>8273.2999999999993</v>
      </c>
      <c r="E26" s="348"/>
      <c r="F26" s="77">
        <f t="shared" si="0"/>
        <v>973.3</v>
      </c>
      <c r="G26" s="77">
        <f t="shared" si="0"/>
        <v>2400</v>
      </c>
      <c r="H26" s="77">
        <f t="shared" si="0"/>
        <v>4900</v>
      </c>
      <c r="I26" s="339"/>
      <c r="J26" s="339"/>
      <c r="K26" s="339"/>
      <c r="L26" s="339"/>
      <c r="N26" s="30">
        <v>605</v>
      </c>
      <c r="O26" t="s">
        <v>80</v>
      </c>
    </row>
    <row r="27" spans="1:15" ht="32.25" thickBot="1" x14ac:dyDescent="0.3">
      <c r="A27" s="78">
        <v>9</v>
      </c>
      <c r="B27" s="83" t="s">
        <v>18</v>
      </c>
      <c r="C27" s="91" t="s">
        <v>17</v>
      </c>
      <c r="D27" s="355">
        <f>SUM(D28:E30)</f>
        <v>163193.20000000001</v>
      </c>
      <c r="E27" s="355"/>
      <c r="F27" s="90">
        <f>SUM(F28:F30)</f>
        <v>15306.1</v>
      </c>
      <c r="G27" s="90">
        <f>SUM(G28:G30)</f>
        <v>124.1</v>
      </c>
      <c r="H27" s="91" t="s">
        <v>19</v>
      </c>
      <c r="I27" s="355">
        <f>SUM(I28:J30)</f>
        <v>147763</v>
      </c>
      <c r="J27" s="355"/>
      <c r="K27" s="352"/>
      <c r="L27" s="353"/>
    </row>
    <row r="28" spans="1:15" ht="15.75" x14ac:dyDescent="0.25">
      <c r="A28" s="62">
        <v>10</v>
      </c>
      <c r="B28" s="62" t="s">
        <v>14</v>
      </c>
      <c r="C28" s="62"/>
      <c r="D28" s="348">
        <f>SUM(F28:J28)</f>
        <v>60225.7</v>
      </c>
      <c r="E28" s="348"/>
      <c r="F28" s="57">
        <f>SUM(F35,F39,F59,F63,F67,F96,F103,F107,F123,F129,F133,F137,F149,F93)</f>
        <v>8963</v>
      </c>
      <c r="G28" s="62">
        <v>62.7</v>
      </c>
      <c r="H28" s="62" t="s">
        <v>19</v>
      </c>
      <c r="I28" s="348">
        <v>51200</v>
      </c>
      <c r="J28" s="348"/>
      <c r="K28" s="349"/>
      <c r="L28" s="349"/>
    </row>
    <row r="29" spans="1:15" ht="15.75" x14ac:dyDescent="0.25">
      <c r="A29" s="59">
        <v>11</v>
      </c>
      <c r="B29" s="59" t="s">
        <v>15</v>
      </c>
      <c r="C29" s="59"/>
      <c r="D29" s="348">
        <f>SUM(F29:J29)</f>
        <v>51952.4</v>
      </c>
      <c r="E29" s="348"/>
      <c r="F29" s="57">
        <f>SUM(F36,F154,F60,F64,F97,F104,F108,F124,F130,F134,F138,F150,F94,F163)</f>
        <v>3569</v>
      </c>
      <c r="G29" s="59">
        <v>61.4</v>
      </c>
      <c r="H29" s="59" t="s">
        <v>19</v>
      </c>
      <c r="I29" s="336">
        <v>48322</v>
      </c>
      <c r="J29" s="336"/>
      <c r="K29" s="337"/>
      <c r="L29" s="337"/>
    </row>
    <row r="30" spans="1:15" ht="15.75" x14ac:dyDescent="0.25">
      <c r="A30" s="59">
        <v>12</v>
      </c>
      <c r="B30" s="59" t="s">
        <v>16</v>
      </c>
      <c r="C30" s="59"/>
      <c r="D30" s="348">
        <f>SUM(F30:J30)</f>
        <v>51015.1</v>
      </c>
      <c r="E30" s="348"/>
      <c r="F30" s="21">
        <v>2774.1</v>
      </c>
      <c r="G30" s="59" t="s">
        <v>19</v>
      </c>
      <c r="H30" s="59" t="s">
        <v>19</v>
      </c>
      <c r="I30" s="336">
        <v>48241</v>
      </c>
      <c r="J30" s="336"/>
      <c r="K30" s="337"/>
      <c r="L30" s="337"/>
    </row>
    <row r="31" spans="1:15" ht="16.5" thickBot="1" x14ac:dyDescent="0.3">
      <c r="A31" s="7"/>
      <c r="B31" s="7"/>
      <c r="C31" s="7"/>
      <c r="D31" s="9"/>
      <c r="E31" s="9"/>
      <c r="F31" s="9"/>
      <c r="G31" s="10"/>
      <c r="H31" s="10"/>
      <c r="I31" s="7"/>
      <c r="J31" s="7"/>
      <c r="K31" s="7"/>
      <c r="L31" s="7"/>
    </row>
    <row r="32" spans="1:15" ht="15.75" x14ac:dyDescent="0.25">
      <c r="A32" s="73">
        <v>1</v>
      </c>
      <c r="B32" s="71">
        <v>2</v>
      </c>
      <c r="C32" s="73">
        <v>3</v>
      </c>
      <c r="D32" s="305">
        <v>4</v>
      </c>
      <c r="E32" s="320"/>
      <c r="F32" s="72">
        <v>5</v>
      </c>
      <c r="G32" s="305">
        <v>6</v>
      </c>
      <c r="H32" s="320"/>
      <c r="I32" s="305">
        <v>7</v>
      </c>
      <c r="J32" s="320"/>
      <c r="K32" s="305">
        <v>8</v>
      </c>
      <c r="L32" s="320"/>
    </row>
    <row r="33" spans="1:12" ht="15.75" x14ac:dyDescent="0.25">
      <c r="A33" s="59">
        <v>13</v>
      </c>
      <c r="B33" s="358" t="s">
        <v>20</v>
      </c>
      <c r="C33" s="358"/>
      <c r="D33" s="358"/>
      <c r="E33" s="358"/>
      <c r="F33" s="358"/>
      <c r="G33" s="358"/>
      <c r="H33" s="358"/>
      <c r="I33" s="358"/>
      <c r="J33" s="358"/>
      <c r="K33" s="358"/>
      <c r="L33" s="358"/>
    </row>
    <row r="34" spans="1:12" ht="31.5" x14ac:dyDescent="0.25">
      <c r="A34" s="59">
        <v>14</v>
      </c>
      <c r="B34" s="28" t="s">
        <v>21</v>
      </c>
      <c r="C34" s="74" t="s">
        <v>13</v>
      </c>
      <c r="D34" s="356">
        <v>329.8</v>
      </c>
      <c r="E34" s="356"/>
      <c r="F34" s="74">
        <v>329.8</v>
      </c>
      <c r="G34" s="59" t="s">
        <v>19</v>
      </c>
      <c r="H34" s="59" t="s">
        <v>19</v>
      </c>
      <c r="I34" s="337" t="s">
        <v>19</v>
      </c>
      <c r="J34" s="337"/>
      <c r="K34" s="337">
        <v>1</v>
      </c>
      <c r="L34" s="337"/>
    </row>
    <row r="35" spans="1:12" ht="15.75" x14ac:dyDescent="0.25">
      <c r="A35" s="59">
        <v>15</v>
      </c>
      <c r="B35" s="74" t="s">
        <v>14</v>
      </c>
      <c r="C35" s="29"/>
      <c r="D35" s="356">
        <v>199.8</v>
      </c>
      <c r="E35" s="356"/>
      <c r="F35" s="74">
        <v>199.8</v>
      </c>
      <c r="G35" s="59" t="s">
        <v>19</v>
      </c>
      <c r="H35" s="59" t="s">
        <v>19</v>
      </c>
      <c r="I35" s="337" t="s">
        <v>19</v>
      </c>
      <c r="J35" s="337"/>
      <c r="K35" s="337"/>
      <c r="L35" s="337"/>
    </row>
    <row r="36" spans="1:12" ht="15.75" x14ac:dyDescent="0.25">
      <c r="A36" s="59">
        <v>16</v>
      </c>
      <c r="B36" s="74" t="s">
        <v>15</v>
      </c>
      <c r="C36" s="29"/>
      <c r="D36" s="357">
        <v>50</v>
      </c>
      <c r="E36" s="357"/>
      <c r="F36" s="58">
        <v>50</v>
      </c>
      <c r="G36" s="59" t="s">
        <v>19</v>
      </c>
      <c r="H36" s="59" t="s">
        <v>19</v>
      </c>
      <c r="I36" s="337" t="s">
        <v>19</v>
      </c>
      <c r="J36" s="337"/>
      <c r="K36" s="337"/>
      <c r="L36" s="337"/>
    </row>
    <row r="37" spans="1:12" ht="15.75" x14ac:dyDescent="0.25">
      <c r="A37" s="59">
        <v>17</v>
      </c>
      <c r="B37" s="74" t="s">
        <v>16</v>
      </c>
      <c r="C37" s="29"/>
      <c r="D37" s="357">
        <v>80</v>
      </c>
      <c r="E37" s="357"/>
      <c r="F37" s="58">
        <v>80</v>
      </c>
      <c r="G37" s="59" t="s">
        <v>19</v>
      </c>
      <c r="H37" s="59" t="s">
        <v>19</v>
      </c>
      <c r="I37" s="337" t="s">
        <v>19</v>
      </c>
      <c r="J37" s="337"/>
      <c r="K37" s="337"/>
      <c r="L37" s="337"/>
    </row>
    <row r="38" spans="1:12" ht="31.5" x14ac:dyDescent="0.25">
      <c r="A38" s="59">
        <v>18</v>
      </c>
      <c r="B38" s="28" t="s">
        <v>22</v>
      </c>
      <c r="C38" s="74" t="s">
        <v>13</v>
      </c>
      <c r="D38" s="356"/>
      <c r="E38" s="356"/>
      <c r="F38" s="74"/>
      <c r="G38" s="59" t="s">
        <v>19</v>
      </c>
      <c r="H38" s="59" t="s">
        <v>19</v>
      </c>
      <c r="I38" s="337"/>
      <c r="J38" s="337"/>
      <c r="K38" s="337"/>
      <c r="L38" s="337"/>
    </row>
    <row r="39" spans="1:12" ht="15.75" x14ac:dyDescent="0.25">
      <c r="A39" s="59">
        <v>19</v>
      </c>
      <c r="B39" s="28" t="s">
        <v>14</v>
      </c>
      <c r="C39" s="29">
        <v>2013</v>
      </c>
      <c r="D39" s="356">
        <v>25.8</v>
      </c>
      <c r="E39" s="356"/>
      <c r="F39" s="74">
        <v>25.8</v>
      </c>
      <c r="G39" s="59" t="s">
        <v>19</v>
      </c>
      <c r="H39" s="59" t="s">
        <v>19</v>
      </c>
      <c r="I39" s="337"/>
      <c r="J39" s="337"/>
      <c r="K39" s="337"/>
      <c r="L39" s="337"/>
    </row>
    <row r="40" spans="1:12" ht="31.5" x14ac:dyDescent="0.25">
      <c r="A40" s="59">
        <v>20</v>
      </c>
      <c r="B40" s="6" t="s">
        <v>23</v>
      </c>
      <c r="C40" s="59" t="s">
        <v>13</v>
      </c>
      <c r="D40" s="336">
        <v>960</v>
      </c>
      <c r="E40" s="336"/>
      <c r="F40" s="59" t="s">
        <v>19</v>
      </c>
      <c r="G40" s="59" t="s">
        <v>19</v>
      </c>
      <c r="H40" s="59" t="s">
        <v>19</v>
      </c>
      <c r="I40" s="336">
        <v>960</v>
      </c>
      <c r="J40" s="336"/>
      <c r="K40" s="337"/>
      <c r="L40" s="337"/>
    </row>
    <row r="41" spans="1:12" ht="15.75" x14ac:dyDescent="0.25">
      <c r="A41" s="59">
        <v>21</v>
      </c>
      <c r="B41" s="59" t="s">
        <v>14</v>
      </c>
      <c r="C41" s="5"/>
      <c r="D41" s="336">
        <v>320</v>
      </c>
      <c r="E41" s="336"/>
      <c r="F41" s="59" t="s">
        <v>19</v>
      </c>
      <c r="G41" s="59" t="s">
        <v>19</v>
      </c>
      <c r="H41" s="59" t="s">
        <v>19</v>
      </c>
      <c r="I41" s="336">
        <v>320</v>
      </c>
      <c r="J41" s="336"/>
      <c r="K41" s="337"/>
      <c r="L41" s="337"/>
    </row>
    <row r="42" spans="1:12" ht="15.75" x14ac:dyDescent="0.25">
      <c r="A42" s="59">
        <v>22</v>
      </c>
      <c r="B42" s="59" t="s">
        <v>15</v>
      </c>
      <c r="C42" s="5"/>
      <c r="D42" s="336">
        <v>320</v>
      </c>
      <c r="E42" s="336"/>
      <c r="F42" s="59" t="s">
        <v>19</v>
      </c>
      <c r="G42" s="59" t="s">
        <v>19</v>
      </c>
      <c r="H42" s="59" t="s">
        <v>19</v>
      </c>
      <c r="I42" s="336">
        <v>320</v>
      </c>
      <c r="J42" s="336"/>
      <c r="K42" s="337"/>
      <c r="L42" s="337"/>
    </row>
    <row r="43" spans="1:12" ht="15.75" x14ac:dyDescent="0.25">
      <c r="A43" s="59">
        <v>23</v>
      </c>
      <c r="B43" s="59" t="s">
        <v>16</v>
      </c>
      <c r="C43" s="5"/>
      <c r="D43" s="336">
        <v>320</v>
      </c>
      <c r="E43" s="336"/>
      <c r="F43" s="59" t="s">
        <v>19</v>
      </c>
      <c r="G43" s="59" t="s">
        <v>19</v>
      </c>
      <c r="H43" s="59" t="s">
        <v>19</v>
      </c>
      <c r="I43" s="336">
        <v>320</v>
      </c>
      <c r="J43" s="336"/>
      <c r="K43" s="337"/>
      <c r="L43" s="337"/>
    </row>
    <row r="44" spans="1:12" ht="47.25" x14ac:dyDescent="0.25">
      <c r="A44" s="59">
        <v>24</v>
      </c>
      <c r="B44" s="6" t="s">
        <v>24</v>
      </c>
      <c r="C44" s="59" t="s">
        <v>13</v>
      </c>
      <c r="D44" s="336">
        <v>795</v>
      </c>
      <c r="E44" s="336"/>
      <c r="F44" s="59" t="s">
        <v>19</v>
      </c>
      <c r="G44" s="59" t="s">
        <v>19</v>
      </c>
      <c r="H44" s="59" t="s">
        <v>19</v>
      </c>
      <c r="I44" s="336">
        <v>795</v>
      </c>
      <c r="J44" s="336"/>
      <c r="K44" s="337"/>
      <c r="L44" s="337"/>
    </row>
    <row r="45" spans="1:12" ht="15.75" x14ac:dyDescent="0.25">
      <c r="A45" s="59">
        <v>25</v>
      </c>
      <c r="B45" s="59" t="s">
        <v>14</v>
      </c>
      <c r="C45" s="59"/>
      <c r="D45" s="336">
        <v>252</v>
      </c>
      <c r="E45" s="336"/>
      <c r="F45" s="59" t="s">
        <v>19</v>
      </c>
      <c r="G45" s="59" t="s">
        <v>19</v>
      </c>
      <c r="H45" s="59" t="s">
        <v>19</v>
      </c>
      <c r="I45" s="336">
        <v>252</v>
      </c>
      <c r="J45" s="336"/>
      <c r="K45" s="337"/>
      <c r="L45" s="337"/>
    </row>
    <row r="46" spans="1:12" ht="15.75" x14ac:dyDescent="0.25">
      <c r="A46" s="59">
        <v>26</v>
      </c>
      <c r="B46" s="59" t="s">
        <v>15</v>
      </c>
      <c r="C46" s="59"/>
      <c r="D46" s="336">
        <v>265</v>
      </c>
      <c r="E46" s="336"/>
      <c r="F46" s="59" t="s">
        <v>19</v>
      </c>
      <c r="G46" s="59" t="s">
        <v>19</v>
      </c>
      <c r="H46" s="59" t="s">
        <v>19</v>
      </c>
      <c r="I46" s="336">
        <v>265</v>
      </c>
      <c r="J46" s="336"/>
      <c r="K46" s="337"/>
      <c r="L46" s="337"/>
    </row>
    <row r="47" spans="1:12" ht="15.75" x14ac:dyDescent="0.25">
      <c r="A47" s="59">
        <v>27</v>
      </c>
      <c r="B47" s="59" t="s">
        <v>16</v>
      </c>
      <c r="C47" s="59"/>
      <c r="D47" s="336">
        <v>278</v>
      </c>
      <c r="E47" s="336"/>
      <c r="F47" s="59" t="s">
        <v>19</v>
      </c>
      <c r="G47" s="59" t="s">
        <v>19</v>
      </c>
      <c r="H47" s="59" t="s">
        <v>19</v>
      </c>
      <c r="I47" s="336">
        <v>278</v>
      </c>
      <c r="J47" s="336"/>
      <c r="K47" s="337"/>
      <c r="L47" s="337"/>
    </row>
    <row r="48" spans="1:12" ht="47.25" x14ac:dyDescent="0.25">
      <c r="A48" s="59">
        <v>28</v>
      </c>
      <c r="B48" s="6" t="s">
        <v>25</v>
      </c>
      <c r="C48" s="59" t="s">
        <v>13</v>
      </c>
      <c r="D48" s="336">
        <v>360</v>
      </c>
      <c r="E48" s="336"/>
      <c r="F48" s="59" t="s">
        <v>19</v>
      </c>
      <c r="G48" s="59" t="s">
        <v>19</v>
      </c>
      <c r="H48" s="59" t="s">
        <v>19</v>
      </c>
      <c r="I48" s="336">
        <v>360</v>
      </c>
      <c r="J48" s="336"/>
      <c r="K48" s="337"/>
      <c r="L48" s="337"/>
    </row>
    <row r="49" spans="1:12" ht="15.75" x14ac:dyDescent="0.25">
      <c r="A49" s="59">
        <v>29</v>
      </c>
      <c r="B49" s="59" t="s">
        <v>14</v>
      </c>
      <c r="C49" s="59"/>
      <c r="D49" s="336">
        <v>120</v>
      </c>
      <c r="E49" s="336"/>
      <c r="F49" s="59" t="s">
        <v>19</v>
      </c>
      <c r="G49" s="59" t="s">
        <v>19</v>
      </c>
      <c r="H49" s="59" t="s">
        <v>19</v>
      </c>
      <c r="I49" s="336">
        <v>120</v>
      </c>
      <c r="J49" s="336"/>
      <c r="K49" s="337"/>
      <c r="L49" s="337"/>
    </row>
    <row r="50" spans="1:12" ht="15.75" x14ac:dyDescent="0.25">
      <c r="A50" s="59">
        <v>30</v>
      </c>
      <c r="B50" s="59" t="s">
        <v>15</v>
      </c>
      <c r="C50" s="59"/>
      <c r="D50" s="336">
        <v>120</v>
      </c>
      <c r="E50" s="336"/>
      <c r="F50" s="59" t="s">
        <v>19</v>
      </c>
      <c r="G50" s="59" t="s">
        <v>19</v>
      </c>
      <c r="H50" s="59" t="s">
        <v>19</v>
      </c>
      <c r="I50" s="336">
        <v>120</v>
      </c>
      <c r="J50" s="336"/>
      <c r="K50" s="337"/>
      <c r="L50" s="337"/>
    </row>
    <row r="51" spans="1:12" ht="15.75" x14ac:dyDescent="0.25">
      <c r="A51" s="59">
        <v>31</v>
      </c>
      <c r="B51" s="59" t="s">
        <v>16</v>
      </c>
      <c r="C51" s="59"/>
      <c r="D51" s="336">
        <v>120</v>
      </c>
      <c r="E51" s="336"/>
      <c r="F51" s="59" t="s">
        <v>19</v>
      </c>
      <c r="G51" s="59" t="s">
        <v>19</v>
      </c>
      <c r="H51" s="59" t="s">
        <v>19</v>
      </c>
      <c r="I51" s="336">
        <v>120</v>
      </c>
      <c r="J51" s="336"/>
      <c r="K51" s="337"/>
      <c r="L51" s="337"/>
    </row>
    <row r="52" spans="1:12" ht="31.5" x14ac:dyDescent="0.25">
      <c r="A52" s="59">
        <v>32</v>
      </c>
      <c r="B52" s="6" t="s">
        <v>26</v>
      </c>
      <c r="C52" s="59" t="s">
        <v>14</v>
      </c>
      <c r="D52" s="336">
        <v>50</v>
      </c>
      <c r="E52" s="336"/>
      <c r="F52" s="59" t="s">
        <v>19</v>
      </c>
      <c r="G52" s="59" t="s">
        <v>19</v>
      </c>
      <c r="H52" s="59" t="s">
        <v>19</v>
      </c>
      <c r="I52" s="336">
        <v>50</v>
      </c>
      <c r="J52" s="336"/>
      <c r="K52" s="337"/>
      <c r="L52" s="337"/>
    </row>
    <row r="53" spans="1:12" ht="16.5" thickBot="1" x14ac:dyDescent="0.3">
      <c r="A53" s="70">
        <v>33</v>
      </c>
      <c r="B53" s="70" t="s">
        <v>14</v>
      </c>
      <c r="C53" s="70"/>
      <c r="D53" s="338">
        <v>50</v>
      </c>
      <c r="E53" s="338"/>
      <c r="F53" s="70" t="s">
        <v>19</v>
      </c>
      <c r="G53" s="70" t="s">
        <v>19</v>
      </c>
      <c r="H53" s="70" t="s">
        <v>19</v>
      </c>
      <c r="I53" s="338">
        <v>50</v>
      </c>
      <c r="J53" s="338"/>
      <c r="K53" s="339"/>
      <c r="L53" s="339"/>
    </row>
    <row r="54" spans="1:12" ht="15.75" x14ac:dyDescent="0.25">
      <c r="A54" s="324">
        <v>34</v>
      </c>
      <c r="B54" s="11" t="s">
        <v>27</v>
      </c>
      <c r="C54" s="359" t="s">
        <v>13</v>
      </c>
      <c r="D54" s="361">
        <v>2520.6</v>
      </c>
      <c r="E54" s="362"/>
      <c r="F54" s="365">
        <v>355.6</v>
      </c>
      <c r="G54" s="302" t="s">
        <v>19</v>
      </c>
      <c r="H54" s="302" t="s">
        <v>19</v>
      </c>
      <c r="I54" s="361">
        <v>2165</v>
      </c>
      <c r="J54" s="362"/>
      <c r="K54" s="344"/>
      <c r="L54" s="345"/>
    </row>
    <row r="55" spans="1:12" ht="16.5" thickBot="1" x14ac:dyDescent="0.3">
      <c r="A55" s="325"/>
      <c r="B55" s="12" t="s">
        <v>28</v>
      </c>
      <c r="C55" s="360"/>
      <c r="D55" s="363"/>
      <c r="E55" s="364"/>
      <c r="F55" s="366"/>
      <c r="G55" s="304"/>
      <c r="H55" s="304"/>
      <c r="I55" s="363"/>
      <c r="J55" s="364"/>
      <c r="K55" s="346"/>
      <c r="L55" s="347"/>
    </row>
    <row r="56" spans="1:12" ht="16.5" thickBot="1" x14ac:dyDescent="0.3">
      <c r="A56" s="3">
        <v>1</v>
      </c>
      <c r="B56" s="86">
        <v>2</v>
      </c>
      <c r="C56" s="3">
        <v>3</v>
      </c>
      <c r="D56" s="311">
        <v>4</v>
      </c>
      <c r="E56" s="313"/>
      <c r="F56" s="87">
        <v>5</v>
      </c>
      <c r="G56" s="311">
        <v>6</v>
      </c>
      <c r="H56" s="313"/>
      <c r="I56" s="311">
        <v>7</v>
      </c>
      <c r="J56" s="313"/>
      <c r="K56" s="311">
        <v>8</v>
      </c>
      <c r="L56" s="313"/>
    </row>
    <row r="57" spans="1:12" ht="16.5" thickBot="1" x14ac:dyDescent="0.3">
      <c r="A57" s="3">
        <v>35</v>
      </c>
      <c r="B57" s="370" t="s">
        <v>29</v>
      </c>
      <c r="C57" s="371"/>
      <c r="D57" s="371"/>
      <c r="E57" s="371"/>
      <c r="F57" s="371"/>
      <c r="G57" s="371"/>
      <c r="H57" s="371"/>
      <c r="I57" s="371"/>
      <c r="J57" s="371"/>
      <c r="K57" s="371"/>
      <c r="L57" s="372"/>
    </row>
    <row r="58" spans="1:12" ht="31.5" x14ac:dyDescent="0.25">
      <c r="A58" s="62">
        <v>36</v>
      </c>
      <c r="B58" s="35" t="s">
        <v>30</v>
      </c>
      <c r="C58" s="36" t="s">
        <v>13</v>
      </c>
      <c r="D58" s="367">
        <v>1260.0999999999999</v>
      </c>
      <c r="E58" s="368"/>
      <c r="F58" s="37">
        <v>1136</v>
      </c>
      <c r="G58" s="36">
        <v>124.1</v>
      </c>
      <c r="H58" s="62" t="s">
        <v>19</v>
      </c>
      <c r="I58" s="331" t="s">
        <v>19</v>
      </c>
      <c r="J58" s="330"/>
      <c r="K58" s="331">
        <v>4</v>
      </c>
      <c r="L58" s="330"/>
    </row>
    <row r="59" spans="1:12" ht="15.75" x14ac:dyDescent="0.25">
      <c r="A59" s="59">
        <v>37</v>
      </c>
      <c r="B59" s="89" t="s">
        <v>14</v>
      </c>
      <c r="C59" s="89"/>
      <c r="D59" s="369">
        <v>448.7</v>
      </c>
      <c r="E59" s="369"/>
      <c r="F59" s="88">
        <v>386</v>
      </c>
      <c r="G59" s="89">
        <v>62.7</v>
      </c>
      <c r="H59" s="59" t="s">
        <v>19</v>
      </c>
      <c r="I59" s="337" t="s">
        <v>19</v>
      </c>
      <c r="J59" s="337"/>
      <c r="K59" s="337"/>
      <c r="L59" s="337"/>
    </row>
    <row r="60" spans="1:12" ht="15.75" x14ac:dyDescent="0.25">
      <c r="A60" s="59">
        <v>38</v>
      </c>
      <c r="B60" s="89" t="s">
        <v>15</v>
      </c>
      <c r="C60" s="89"/>
      <c r="D60" s="373">
        <v>311.39999999999998</v>
      </c>
      <c r="E60" s="373"/>
      <c r="F60" s="88">
        <v>250</v>
      </c>
      <c r="G60" s="89">
        <v>61.4</v>
      </c>
      <c r="H60" s="59" t="s">
        <v>19</v>
      </c>
      <c r="I60" s="337" t="s">
        <v>19</v>
      </c>
      <c r="J60" s="337"/>
      <c r="K60" s="337"/>
      <c r="L60" s="337"/>
    </row>
    <row r="61" spans="1:12" ht="15.75" x14ac:dyDescent="0.25">
      <c r="A61" s="59">
        <v>39</v>
      </c>
      <c r="B61" s="89" t="s">
        <v>16</v>
      </c>
      <c r="C61" s="89"/>
      <c r="D61" s="373">
        <v>500</v>
      </c>
      <c r="E61" s="373"/>
      <c r="F61" s="88">
        <v>500</v>
      </c>
      <c r="G61" s="89" t="s">
        <v>19</v>
      </c>
      <c r="H61" s="59" t="s">
        <v>19</v>
      </c>
      <c r="I61" s="337" t="s">
        <v>19</v>
      </c>
      <c r="J61" s="337"/>
      <c r="K61" s="337"/>
      <c r="L61" s="337"/>
    </row>
    <row r="62" spans="1:12" ht="47.25" x14ac:dyDescent="0.25">
      <c r="A62" s="59">
        <v>40</v>
      </c>
      <c r="B62" s="38" t="s">
        <v>31</v>
      </c>
      <c r="C62" s="89" t="s">
        <v>13</v>
      </c>
      <c r="D62" s="373">
        <v>200</v>
      </c>
      <c r="E62" s="373"/>
      <c r="F62" s="88">
        <v>200</v>
      </c>
      <c r="G62" s="89" t="s">
        <v>19</v>
      </c>
      <c r="H62" s="59" t="s">
        <v>19</v>
      </c>
      <c r="I62" s="337" t="s">
        <v>19</v>
      </c>
      <c r="J62" s="337"/>
      <c r="K62" s="337">
        <v>5</v>
      </c>
      <c r="L62" s="337"/>
    </row>
    <row r="63" spans="1:12" ht="15.75" x14ac:dyDescent="0.25">
      <c r="A63" s="59">
        <v>41</v>
      </c>
      <c r="B63" s="89" t="s">
        <v>14</v>
      </c>
      <c r="C63" s="89"/>
      <c r="D63" s="373">
        <v>80</v>
      </c>
      <c r="E63" s="373"/>
      <c r="F63" s="88">
        <v>80</v>
      </c>
      <c r="G63" s="89" t="s">
        <v>19</v>
      </c>
      <c r="H63" s="59" t="s">
        <v>19</v>
      </c>
      <c r="I63" s="337" t="s">
        <v>19</v>
      </c>
      <c r="J63" s="337"/>
      <c r="K63" s="337"/>
      <c r="L63" s="337"/>
    </row>
    <row r="64" spans="1:12" ht="15.75" x14ac:dyDescent="0.25">
      <c r="A64" s="59">
        <v>42</v>
      </c>
      <c r="B64" s="89" t="s">
        <v>15</v>
      </c>
      <c r="C64" s="89"/>
      <c r="D64" s="373">
        <v>40</v>
      </c>
      <c r="E64" s="373"/>
      <c r="F64" s="88">
        <v>40</v>
      </c>
      <c r="G64" s="89" t="s">
        <v>19</v>
      </c>
      <c r="H64" s="59" t="s">
        <v>19</v>
      </c>
      <c r="I64" s="337" t="s">
        <v>19</v>
      </c>
      <c r="J64" s="337"/>
      <c r="K64" s="337"/>
      <c r="L64" s="337"/>
    </row>
    <row r="65" spans="1:14" ht="15.75" x14ac:dyDescent="0.25">
      <c r="A65" s="59">
        <v>43</v>
      </c>
      <c r="B65" s="89" t="s">
        <v>16</v>
      </c>
      <c r="C65" s="89"/>
      <c r="D65" s="373">
        <v>80</v>
      </c>
      <c r="E65" s="373"/>
      <c r="F65" s="88">
        <v>80</v>
      </c>
      <c r="G65" s="89" t="s">
        <v>19</v>
      </c>
      <c r="H65" s="59" t="s">
        <v>19</v>
      </c>
      <c r="I65" s="337" t="s">
        <v>19</v>
      </c>
      <c r="J65" s="337"/>
      <c r="K65" s="337"/>
      <c r="L65" s="337"/>
    </row>
    <row r="66" spans="1:14" ht="31.5" x14ac:dyDescent="0.25">
      <c r="A66" s="59">
        <v>44</v>
      </c>
      <c r="B66" s="38" t="s">
        <v>32</v>
      </c>
      <c r="C66" s="89" t="s">
        <v>13</v>
      </c>
      <c r="D66" s="373">
        <v>50</v>
      </c>
      <c r="E66" s="373"/>
      <c r="F66" s="88">
        <v>50</v>
      </c>
      <c r="G66" s="89" t="s">
        <v>19</v>
      </c>
      <c r="H66" s="59" t="s">
        <v>19</v>
      </c>
      <c r="I66" s="337" t="s">
        <v>19</v>
      </c>
      <c r="J66" s="337"/>
      <c r="K66" s="337">
        <v>6</v>
      </c>
      <c r="L66" s="337"/>
    </row>
    <row r="67" spans="1:14" ht="15.75" x14ac:dyDescent="0.25">
      <c r="A67" s="59">
        <v>45</v>
      </c>
      <c r="B67" s="89" t="s">
        <v>14</v>
      </c>
      <c r="C67" s="89"/>
      <c r="D67" s="373">
        <v>25</v>
      </c>
      <c r="E67" s="373"/>
      <c r="F67" s="88">
        <v>25</v>
      </c>
      <c r="G67" s="89" t="s">
        <v>19</v>
      </c>
      <c r="H67" s="59" t="s">
        <v>19</v>
      </c>
      <c r="I67" s="337" t="s">
        <v>19</v>
      </c>
      <c r="J67" s="337"/>
      <c r="K67" s="337"/>
      <c r="L67" s="337"/>
    </row>
    <row r="68" spans="1:14" ht="15.75" x14ac:dyDescent="0.25">
      <c r="A68" s="59">
        <v>46</v>
      </c>
      <c r="B68" s="89" t="s">
        <v>15</v>
      </c>
      <c r="C68" s="89"/>
      <c r="D68" s="369" t="s">
        <v>19</v>
      </c>
      <c r="E68" s="369"/>
      <c r="F68" s="89" t="s">
        <v>19</v>
      </c>
      <c r="G68" s="89" t="s">
        <v>19</v>
      </c>
      <c r="H68" s="59" t="s">
        <v>19</v>
      </c>
      <c r="I68" s="337" t="s">
        <v>19</v>
      </c>
      <c r="J68" s="337"/>
      <c r="K68" s="337"/>
      <c r="L68" s="337"/>
    </row>
    <row r="69" spans="1:14" ht="15.75" x14ac:dyDescent="0.25">
      <c r="A69" s="59">
        <v>47</v>
      </c>
      <c r="B69" s="89" t="s">
        <v>16</v>
      </c>
      <c r="C69" s="89"/>
      <c r="D69" s="373">
        <v>25</v>
      </c>
      <c r="E69" s="373"/>
      <c r="F69" s="88">
        <v>25</v>
      </c>
      <c r="G69" s="89" t="s">
        <v>19</v>
      </c>
      <c r="H69" s="59" t="s">
        <v>19</v>
      </c>
      <c r="I69" s="337" t="s">
        <v>19</v>
      </c>
      <c r="J69" s="337"/>
      <c r="K69" s="337"/>
      <c r="L69" s="337"/>
    </row>
    <row r="70" spans="1:14" ht="31.5" x14ac:dyDescent="0.25">
      <c r="A70" s="59">
        <v>48</v>
      </c>
      <c r="B70" s="13" t="s">
        <v>33</v>
      </c>
      <c r="C70" s="59" t="s">
        <v>16</v>
      </c>
      <c r="D70" s="337">
        <v>1369.1</v>
      </c>
      <c r="E70" s="337"/>
      <c r="F70" s="59">
        <v>1369.1</v>
      </c>
      <c r="G70" s="59" t="s">
        <v>19</v>
      </c>
      <c r="H70" s="59" t="s">
        <v>19</v>
      </c>
      <c r="I70" s="337" t="s">
        <v>19</v>
      </c>
      <c r="J70" s="337"/>
      <c r="K70" s="337">
        <v>8</v>
      </c>
      <c r="L70" s="337"/>
    </row>
    <row r="71" spans="1:14" ht="15.75" x14ac:dyDescent="0.25">
      <c r="A71" s="59">
        <v>49</v>
      </c>
      <c r="B71" s="59" t="s">
        <v>16</v>
      </c>
      <c r="C71" s="59"/>
      <c r="D71" s="337">
        <v>1369.1</v>
      </c>
      <c r="E71" s="337"/>
      <c r="F71" s="59">
        <v>1369.1</v>
      </c>
      <c r="G71" s="59" t="s">
        <v>19</v>
      </c>
      <c r="H71" s="59" t="s">
        <v>19</v>
      </c>
      <c r="I71" s="337" t="s">
        <v>19</v>
      </c>
      <c r="J71" s="337"/>
      <c r="K71" s="337"/>
      <c r="L71" s="337"/>
    </row>
    <row r="72" spans="1:14" ht="47.25" x14ac:dyDescent="0.25">
      <c r="A72" s="59">
        <v>50</v>
      </c>
      <c r="B72" s="13" t="s">
        <v>34</v>
      </c>
      <c r="C72" s="59" t="s">
        <v>13</v>
      </c>
      <c r="D72" s="374" t="s">
        <v>35</v>
      </c>
      <c r="E72" s="375"/>
      <c r="F72" s="59" t="s">
        <v>19</v>
      </c>
      <c r="G72" s="59" t="s">
        <v>19</v>
      </c>
      <c r="H72" s="59" t="s">
        <v>19</v>
      </c>
      <c r="I72" s="374" t="s">
        <v>35</v>
      </c>
      <c r="J72" s="375"/>
      <c r="K72" s="337"/>
      <c r="L72" s="337"/>
    </row>
    <row r="73" spans="1:14" ht="15.75" x14ac:dyDescent="0.25">
      <c r="A73" s="59">
        <v>51</v>
      </c>
      <c r="B73" s="59" t="s">
        <v>14</v>
      </c>
      <c r="C73" s="59"/>
      <c r="D73" s="376"/>
      <c r="E73" s="377"/>
      <c r="F73" s="59" t="s">
        <v>19</v>
      </c>
      <c r="G73" s="59" t="s">
        <v>19</v>
      </c>
      <c r="H73" s="59" t="s">
        <v>19</v>
      </c>
      <c r="I73" s="376"/>
      <c r="J73" s="377"/>
      <c r="K73" s="337"/>
      <c r="L73" s="337"/>
    </row>
    <row r="74" spans="1:14" ht="15.75" x14ac:dyDescent="0.25">
      <c r="A74" s="59">
        <v>52</v>
      </c>
      <c r="B74" s="59" t="s">
        <v>15</v>
      </c>
      <c r="C74" s="59"/>
      <c r="D74" s="376"/>
      <c r="E74" s="377"/>
      <c r="F74" s="59" t="s">
        <v>19</v>
      </c>
      <c r="G74" s="59" t="s">
        <v>19</v>
      </c>
      <c r="H74" s="59" t="s">
        <v>19</v>
      </c>
      <c r="I74" s="376"/>
      <c r="J74" s="377"/>
      <c r="K74" s="337"/>
      <c r="L74" s="337"/>
    </row>
    <row r="75" spans="1:14" ht="15.75" x14ac:dyDescent="0.25">
      <c r="A75" s="59">
        <v>53</v>
      </c>
      <c r="B75" s="59" t="s">
        <v>16</v>
      </c>
      <c r="C75" s="59"/>
      <c r="D75" s="378"/>
      <c r="E75" s="379"/>
      <c r="F75" s="59" t="s">
        <v>19</v>
      </c>
      <c r="G75" s="59" t="s">
        <v>19</v>
      </c>
      <c r="H75" s="59" t="s">
        <v>19</v>
      </c>
      <c r="I75" s="378"/>
      <c r="J75" s="379"/>
      <c r="K75" s="337"/>
      <c r="L75" s="337"/>
    </row>
    <row r="76" spans="1:14" ht="47.25" x14ac:dyDescent="0.25">
      <c r="A76" s="59">
        <v>54</v>
      </c>
      <c r="B76" s="13" t="s">
        <v>36</v>
      </c>
      <c r="C76" s="59" t="s">
        <v>13</v>
      </c>
      <c r="D76" s="374" t="s">
        <v>35</v>
      </c>
      <c r="E76" s="375"/>
      <c r="F76" s="59" t="s">
        <v>19</v>
      </c>
      <c r="G76" s="59" t="s">
        <v>19</v>
      </c>
      <c r="H76" s="59" t="s">
        <v>19</v>
      </c>
      <c r="I76" s="374" t="s">
        <v>35</v>
      </c>
      <c r="J76" s="375"/>
      <c r="K76" s="337"/>
      <c r="L76" s="337"/>
      <c r="N76" s="51"/>
    </row>
    <row r="77" spans="1:14" ht="15.75" x14ac:dyDescent="0.25">
      <c r="A77" s="59">
        <v>55</v>
      </c>
      <c r="B77" s="59" t="s">
        <v>14</v>
      </c>
      <c r="C77" s="59"/>
      <c r="D77" s="376"/>
      <c r="E77" s="377"/>
      <c r="F77" s="59" t="s">
        <v>19</v>
      </c>
      <c r="G77" s="59" t="s">
        <v>19</v>
      </c>
      <c r="H77" s="59" t="s">
        <v>19</v>
      </c>
      <c r="I77" s="376"/>
      <c r="J77" s="377"/>
      <c r="K77" s="337"/>
      <c r="L77" s="337"/>
      <c r="N77" s="51"/>
    </row>
    <row r="78" spans="1:14" ht="15.75" x14ac:dyDescent="0.25">
      <c r="A78" s="59">
        <v>56</v>
      </c>
      <c r="B78" s="59" t="s">
        <v>15</v>
      </c>
      <c r="C78" s="59"/>
      <c r="D78" s="376"/>
      <c r="E78" s="377"/>
      <c r="F78" s="59" t="s">
        <v>19</v>
      </c>
      <c r="G78" s="59" t="s">
        <v>19</v>
      </c>
      <c r="H78" s="59" t="s">
        <v>19</v>
      </c>
      <c r="I78" s="376"/>
      <c r="J78" s="377"/>
      <c r="K78" s="337"/>
      <c r="L78" s="337"/>
    </row>
    <row r="79" spans="1:14" ht="15.75" x14ac:dyDescent="0.25">
      <c r="A79" s="59">
        <v>57</v>
      </c>
      <c r="B79" s="59" t="s">
        <v>16</v>
      </c>
      <c r="C79" s="59"/>
      <c r="D79" s="378"/>
      <c r="E79" s="379"/>
      <c r="F79" s="59" t="s">
        <v>19</v>
      </c>
      <c r="G79" s="59" t="s">
        <v>19</v>
      </c>
      <c r="H79" s="59" t="s">
        <v>19</v>
      </c>
      <c r="I79" s="378"/>
      <c r="J79" s="379"/>
      <c r="K79" s="337"/>
      <c r="L79" s="337"/>
    </row>
    <row r="80" spans="1:14" ht="47.25" x14ac:dyDescent="0.25">
      <c r="A80" s="62">
        <v>58</v>
      </c>
      <c r="B80" s="17" t="s">
        <v>37</v>
      </c>
      <c r="C80" s="62" t="s">
        <v>13</v>
      </c>
      <c r="D80" s="348">
        <v>352</v>
      </c>
      <c r="E80" s="348"/>
      <c r="F80" s="62" t="s">
        <v>19</v>
      </c>
      <c r="G80" s="62" t="s">
        <v>19</v>
      </c>
      <c r="H80" s="62" t="s">
        <v>19</v>
      </c>
      <c r="I80" s="348">
        <v>352</v>
      </c>
      <c r="J80" s="348"/>
      <c r="K80" s="349"/>
      <c r="L80" s="349"/>
    </row>
    <row r="81" spans="1:12" ht="15.75" x14ac:dyDescent="0.25">
      <c r="A81" s="59">
        <v>59</v>
      </c>
      <c r="B81" s="59" t="s">
        <v>14</v>
      </c>
      <c r="C81" s="59"/>
      <c r="D81" s="336">
        <v>112</v>
      </c>
      <c r="E81" s="336"/>
      <c r="F81" s="59" t="s">
        <v>19</v>
      </c>
      <c r="G81" s="59" t="s">
        <v>19</v>
      </c>
      <c r="H81" s="59" t="s">
        <v>19</v>
      </c>
      <c r="I81" s="336">
        <v>112</v>
      </c>
      <c r="J81" s="336"/>
      <c r="K81" s="337"/>
      <c r="L81" s="337"/>
    </row>
    <row r="82" spans="1:12" ht="15.75" x14ac:dyDescent="0.25">
      <c r="A82" s="59">
        <v>60</v>
      </c>
      <c r="B82" s="59" t="s">
        <v>15</v>
      </c>
      <c r="C82" s="59"/>
      <c r="D82" s="336">
        <v>117</v>
      </c>
      <c r="E82" s="336"/>
      <c r="F82" s="59" t="s">
        <v>19</v>
      </c>
      <c r="G82" s="59" t="s">
        <v>19</v>
      </c>
      <c r="H82" s="59" t="s">
        <v>19</v>
      </c>
      <c r="I82" s="336">
        <v>117</v>
      </c>
      <c r="J82" s="336"/>
      <c r="K82" s="337"/>
      <c r="L82" s="337"/>
    </row>
    <row r="83" spans="1:12" ht="15.75" x14ac:dyDescent="0.25">
      <c r="A83" s="59">
        <v>61</v>
      </c>
      <c r="B83" s="59" t="s">
        <v>16</v>
      </c>
      <c r="C83" s="59"/>
      <c r="D83" s="336">
        <v>123</v>
      </c>
      <c r="E83" s="336"/>
      <c r="F83" s="59" t="s">
        <v>19</v>
      </c>
      <c r="G83" s="59" t="s">
        <v>19</v>
      </c>
      <c r="H83" s="59" t="s">
        <v>19</v>
      </c>
      <c r="I83" s="336">
        <v>123</v>
      </c>
      <c r="J83" s="336"/>
      <c r="K83" s="337"/>
      <c r="L83" s="337"/>
    </row>
    <row r="84" spans="1:12" ht="16.5" thickBot="1" x14ac:dyDescent="0.3">
      <c r="A84" s="7"/>
      <c r="B84" s="7"/>
      <c r="C84" s="7"/>
      <c r="D84" s="7"/>
      <c r="E84" s="7"/>
      <c r="F84" s="7"/>
      <c r="G84" s="7"/>
      <c r="H84" s="7"/>
      <c r="I84" s="27"/>
      <c r="J84" s="27"/>
      <c r="K84" s="7"/>
      <c r="L84" s="7"/>
    </row>
    <row r="85" spans="1:12" ht="16.5" thickBot="1" x14ac:dyDescent="0.3">
      <c r="A85" s="3">
        <v>1</v>
      </c>
      <c r="B85" s="3">
        <v>2</v>
      </c>
      <c r="C85" s="3">
        <v>3</v>
      </c>
      <c r="D85" s="311">
        <v>4</v>
      </c>
      <c r="E85" s="313"/>
      <c r="F85" s="3">
        <v>5</v>
      </c>
      <c r="G85" s="311">
        <v>6</v>
      </c>
      <c r="H85" s="313"/>
      <c r="I85" s="380">
        <v>7</v>
      </c>
      <c r="J85" s="381"/>
      <c r="K85" s="311">
        <v>8</v>
      </c>
      <c r="L85" s="313"/>
    </row>
    <row r="86" spans="1:12" ht="31.5" x14ac:dyDescent="0.25">
      <c r="A86" s="59">
        <v>62</v>
      </c>
      <c r="B86" s="6" t="s">
        <v>38</v>
      </c>
      <c r="C86" s="59" t="s">
        <v>17</v>
      </c>
      <c r="D86" s="336">
        <v>200</v>
      </c>
      <c r="E86" s="336"/>
      <c r="F86" s="59" t="s">
        <v>19</v>
      </c>
      <c r="G86" s="59" t="s">
        <v>19</v>
      </c>
      <c r="H86" s="59" t="s">
        <v>19</v>
      </c>
      <c r="I86" s="336">
        <v>200</v>
      </c>
      <c r="J86" s="336"/>
      <c r="K86" s="337"/>
      <c r="L86" s="337"/>
    </row>
    <row r="87" spans="1:12" ht="15.75" x14ac:dyDescent="0.25">
      <c r="A87" s="59">
        <v>63</v>
      </c>
      <c r="B87" s="59" t="s">
        <v>14</v>
      </c>
      <c r="C87" s="59"/>
      <c r="D87" s="336">
        <v>150</v>
      </c>
      <c r="E87" s="336"/>
      <c r="F87" s="59" t="s">
        <v>19</v>
      </c>
      <c r="G87" s="59" t="s">
        <v>19</v>
      </c>
      <c r="H87" s="59" t="s">
        <v>19</v>
      </c>
      <c r="I87" s="336">
        <v>150</v>
      </c>
      <c r="J87" s="336"/>
      <c r="K87" s="337"/>
      <c r="L87" s="337"/>
    </row>
    <row r="88" spans="1:12" ht="16.5" thickBot="1" x14ac:dyDescent="0.3">
      <c r="A88" s="85">
        <v>64</v>
      </c>
      <c r="B88" s="70" t="s">
        <v>15</v>
      </c>
      <c r="C88" s="70"/>
      <c r="D88" s="338">
        <v>50</v>
      </c>
      <c r="E88" s="338"/>
      <c r="F88" s="70" t="s">
        <v>19</v>
      </c>
      <c r="G88" s="70" t="s">
        <v>19</v>
      </c>
      <c r="H88" s="70" t="s">
        <v>19</v>
      </c>
      <c r="I88" s="338">
        <v>50</v>
      </c>
      <c r="J88" s="338"/>
      <c r="K88" s="339"/>
      <c r="L88" s="339"/>
    </row>
    <row r="89" spans="1:12" ht="15.75" x14ac:dyDescent="0.25">
      <c r="A89" s="390">
        <v>65</v>
      </c>
      <c r="B89" s="11" t="s">
        <v>27</v>
      </c>
      <c r="C89" s="359" t="s">
        <v>17</v>
      </c>
      <c r="D89" s="392">
        <v>3431.2</v>
      </c>
      <c r="E89" s="393"/>
      <c r="F89" s="359">
        <v>2755.1</v>
      </c>
      <c r="G89" s="359">
        <v>124.1</v>
      </c>
      <c r="H89" s="324" t="s">
        <v>19</v>
      </c>
      <c r="I89" s="382">
        <v>552</v>
      </c>
      <c r="J89" s="383"/>
      <c r="K89" s="344"/>
      <c r="L89" s="345"/>
    </row>
    <row r="90" spans="1:12" ht="16.5" thickBot="1" x14ac:dyDescent="0.3">
      <c r="A90" s="391"/>
      <c r="B90" s="12" t="s">
        <v>39</v>
      </c>
      <c r="C90" s="360"/>
      <c r="D90" s="394"/>
      <c r="E90" s="395"/>
      <c r="F90" s="360"/>
      <c r="G90" s="360"/>
      <c r="H90" s="325"/>
      <c r="I90" s="384"/>
      <c r="J90" s="385"/>
      <c r="K90" s="346"/>
      <c r="L90" s="347"/>
    </row>
    <row r="91" spans="1:12" ht="16.5" thickBot="1" x14ac:dyDescent="0.3">
      <c r="A91" s="18">
        <v>66</v>
      </c>
      <c r="B91" s="386" t="s">
        <v>40</v>
      </c>
      <c r="C91" s="387"/>
      <c r="D91" s="387"/>
      <c r="E91" s="387"/>
      <c r="F91" s="387"/>
      <c r="G91" s="387"/>
      <c r="H91" s="387"/>
      <c r="I91" s="387"/>
      <c r="J91" s="387"/>
      <c r="K91" s="387"/>
      <c r="L91" s="388"/>
    </row>
    <row r="92" spans="1:12" ht="31.5" x14ac:dyDescent="0.25">
      <c r="A92" s="15">
        <v>67</v>
      </c>
      <c r="B92" s="39" t="s">
        <v>41</v>
      </c>
      <c r="C92" s="84" t="s">
        <v>15</v>
      </c>
      <c r="D92" s="389">
        <v>4272.8</v>
      </c>
      <c r="E92" s="389"/>
      <c r="F92" s="84">
        <v>4272.8</v>
      </c>
      <c r="G92" s="62" t="s">
        <v>19</v>
      </c>
      <c r="H92" s="62" t="s">
        <v>19</v>
      </c>
      <c r="I92" s="349" t="s">
        <v>19</v>
      </c>
      <c r="J92" s="349"/>
      <c r="K92" s="349">
        <v>10</v>
      </c>
      <c r="L92" s="349"/>
    </row>
    <row r="93" spans="1:12" ht="15.75" x14ac:dyDescent="0.25">
      <c r="A93" s="59">
        <v>68</v>
      </c>
      <c r="B93" s="64" t="s">
        <v>14</v>
      </c>
      <c r="C93" s="64"/>
      <c r="D93" s="397">
        <v>2136.4</v>
      </c>
      <c r="E93" s="397"/>
      <c r="F93" s="64">
        <v>2136.4</v>
      </c>
      <c r="G93" s="59" t="s">
        <v>19</v>
      </c>
      <c r="H93" s="59" t="s">
        <v>19</v>
      </c>
      <c r="I93" s="337" t="s">
        <v>19</v>
      </c>
      <c r="J93" s="337"/>
      <c r="K93" s="337"/>
      <c r="L93" s="337"/>
    </row>
    <row r="94" spans="1:12" ht="15.75" x14ac:dyDescent="0.25">
      <c r="A94" s="59">
        <v>68</v>
      </c>
      <c r="B94" s="64" t="s">
        <v>15</v>
      </c>
      <c r="C94" s="64"/>
      <c r="D94" s="397">
        <v>2136.4</v>
      </c>
      <c r="E94" s="397"/>
      <c r="F94" s="64">
        <v>2136.4</v>
      </c>
      <c r="G94" s="59" t="s">
        <v>19</v>
      </c>
      <c r="H94" s="59" t="s">
        <v>19</v>
      </c>
      <c r="I94" s="337" t="s">
        <v>19</v>
      </c>
      <c r="J94" s="337"/>
      <c r="K94" s="337"/>
      <c r="L94" s="337"/>
    </row>
    <row r="95" spans="1:12" ht="31.5" x14ac:dyDescent="0.25">
      <c r="A95" s="79">
        <v>69</v>
      </c>
      <c r="B95" s="43" t="s">
        <v>42</v>
      </c>
      <c r="C95" s="79" t="s">
        <v>13</v>
      </c>
      <c r="D95" s="396">
        <v>300</v>
      </c>
      <c r="E95" s="396"/>
      <c r="F95" s="60">
        <v>300</v>
      </c>
      <c r="G95" s="59" t="s">
        <v>19</v>
      </c>
      <c r="H95" s="59" t="s">
        <v>19</v>
      </c>
      <c r="I95" s="337" t="s">
        <v>19</v>
      </c>
      <c r="J95" s="337"/>
      <c r="K95" s="337">
        <v>12</v>
      </c>
      <c r="L95" s="337"/>
    </row>
    <row r="96" spans="1:12" ht="15.75" x14ac:dyDescent="0.25">
      <c r="A96" s="79">
        <v>70</v>
      </c>
      <c r="B96" s="79" t="s">
        <v>14</v>
      </c>
      <c r="C96" s="79"/>
      <c r="D96" s="396">
        <v>100</v>
      </c>
      <c r="E96" s="396"/>
      <c r="F96" s="60">
        <v>100</v>
      </c>
      <c r="G96" s="59" t="s">
        <v>19</v>
      </c>
      <c r="H96" s="59" t="s">
        <v>19</v>
      </c>
      <c r="I96" s="337" t="s">
        <v>19</v>
      </c>
      <c r="J96" s="337"/>
      <c r="K96" s="337"/>
      <c r="L96" s="337"/>
    </row>
    <row r="97" spans="1:12" ht="15.75" x14ac:dyDescent="0.25">
      <c r="A97" s="79">
        <v>71</v>
      </c>
      <c r="B97" s="79" t="s">
        <v>15</v>
      </c>
      <c r="C97" s="79"/>
      <c r="D97" s="396">
        <v>100</v>
      </c>
      <c r="E97" s="396"/>
      <c r="F97" s="60">
        <v>100</v>
      </c>
      <c r="G97" s="59" t="s">
        <v>19</v>
      </c>
      <c r="H97" s="59" t="s">
        <v>19</v>
      </c>
      <c r="I97" s="337" t="s">
        <v>19</v>
      </c>
      <c r="J97" s="337"/>
      <c r="K97" s="337"/>
      <c r="L97" s="337"/>
    </row>
    <row r="98" spans="1:12" ht="16.5" thickBot="1" x14ac:dyDescent="0.3">
      <c r="A98" s="44">
        <v>72</v>
      </c>
      <c r="B98" s="44" t="s">
        <v>16</v>
      </c>
      <c r="C98" s="44"/>
      <c r="D98" s="405">
        <v>100</v>
      </c>
      <c r="E98" s="405"/>
      <c r="F98" s="82">
        <v>100</v>
      </c>
      <c r="G98" s="70" t="s">
        <v>19</v>
      </c>
      <c r="H98" s="70" t="s">
        <v>19</v>
      </c>
      <c r="I98" s="339" t="s">
        <v>19</v>
      </c>
      <c r="J98" s="339"/>
      <c r="K98" s="339"/>
      <c r="L98" s="339"/>
    </row>
    <row r="99" spans="1:12" ht="15.75" x14ac:dyDescent="0.25">
      <c r="A99" s="302">
        <v>73</v>
      </c>
      <c r="B99" s="11" t="s">
        <v>27</v>
      </c>
      <c r="C99" s="398" t="s">
        <v>13</v>
      </c>
      <c r="D99" s="400">
        <f>SUM(D92,D95)</f>
        <v>4572.8</v>
      </c>
      <c r="E99" s="401"/>
      <c r="F99" s="404">
        <f>SUM(F92,F95)</f>
        <v>4572.8</v>
      </c>
      <c r="G99" s="302" t="s">
        <v>19</v>
      </c>
      <c r="H99" s="302" t="s">
        <v>19</v>
      </c>
      <c r="I99" s="305" t="s">
        <v>19</v>
      </c>
      <c r="J99" s="320"/>
      <c r="K99" s="305"/>
      <c r="L99" s="320"/>
    </row>
    <row r="100" spans="1:12" ht="16.5" thickBot="1" x14ac:dyDescent="0.3">
      <c r="A100" s="304"/>
      <c r="B100" s="12" t="s">
        <v>43</v>
      </c>
      <c r="C100" s="399"/>
      <c r="D100" s="402"/>
      <c r="E100" s="403"/>
      <c r="F100" s="399"/>
      <c r="G100" s="304"/>
      <c r="H100" s="304"/>
      <c r="I100" s="307"/>
      <c r="J100" s="321"/>
      <c r="K100" s="307"/>
      <c r="L100" s="321"/>
    </row>
    <row r="101" spans="1:12" ht="16.5" thickBot="1" x14ac:dyDescent="0.3">
      <c r="A101" s="3">
        <v>74</v>
      </c>
      <c r="B101" s="370" t="s">
        <v>44</v>
      </c>
      <c r="C101" s="371"/>
      <c r="D101" s="371"/>
      <c r="E101" s="371"/>
      <c r="F101" s="371"/>
      <c r="G101" s="371"/>
      <c r="H101" s="371"/>
      <c r="I101" s="371"/>
      <c r="J101" s="371"/>
      <c r="K101" s="371"/>
      <c r="L101" s="372"/>
    </row>
    <row r="102" spans="1:12" ht="31.5" x14ac:dyDescent="0.25">
      <c r="A102" s="65">
        <v>75</v>
      </c>
      <c r="B102" s="45" t="s">
        <v>45</v>
      </c>
      <c r="C102" s="65" t="s">
        <v>13</v>
      </c>
      <c r="D102" s="406">
        <v>530</v>
      </c>
      <c r="E102" s="406"/>
      <c r="F102" s="80">
        <v>530</v>
      </c>
      <c r="G102" s="62" t="s">
        <v>19</v>
      </c>
      <c r="H102" s="62" t="s">
        <v>19</v>
      </c>
      <c r="I102" s="349" t="s">
        <v>19</v>
      </c>
      <c r="J102" s="349"/>
      <c r="K102" s="349">
        <v>13</v>
      </c>
      <c r="L102" s="349"/>
    </row>
    <row r="103" spans="1:12" ht="15.75" x14ac:dyDescent="0.25">
      <c r="A103" s="79">
        <v>76</v>
      </c>
      <c r="B103" s="79" t="s">
        <v>14</v>
      </c>
      <c r="C103" s="79"/>
      <c r="D103" s="396">
        <v>200</v>
      </c>
      <c r="E103" s="396"/>
      <c r="F103" s="60">
        <v>200</v>
      </c>
      <c r="G103" s="59" t="s">
        <v>19</v>
      </c>
      <c r="H103" s="59" t="s">
        <v>19</v>
      </c>
      <c r="I103" s="337" t="s">
        <v>19</v>
      </c>
      <c r="J103" s="337"/>
      <c r="K103" s="337"/>
      <c r="L103" s="337"/>
    </row>
    <row r="104" spans="1:12" ht="15.75" x14ac:dyDescent="0.25">
      <c r="A104" s="79">
        <v>77</v>
      </c>
      <c r="B104" s="79" t="s">
        <v>15</v>
      </c>
      <c r="C104" s="79"/>
      <c r="D104" s="396">
        <v>80</v>
      </c>
      <c r="E104" s="396"/>
      <c r="F104" s="60">
        <v>80</v>
      </c>
      <c r="G104" s="59" t="s">
        <v>19</v>
      </c>
      <c r="H104" s="59" t="s">
        <v>19</v>
      </c>
      <c r="I104" s="337" t="s">
        <v>19</v>
      </c>
      <c r="J104" s="337"/>
      <c r="K104" s="337"/>
      <c r="L104" s="337"/>
    </row>
    <row r="105" spans="1:12" ht="15.75" x14ac:dyDescent="0.25">
      <c r="A105" s="79">
        <v>78</v>
      </c>
      <c r="B105" s="79" t="s">
        <v>16</v>
      </c>
      <c r="C105" s="79"/>
      <c r="D105" s="396">
        <v>250</v>
      </c>
      <c r="E105" s="396"/>
      <c r="F105" s="60">
        <v>250</v>
      </c>
      <c r="G105" s="59" t="s">
        <v>19</v>
      </c>
      <c r="H105" s="59" t="s">
        <v>19</v>
      </c>
      <c r="I105" s="337" t="s">
        <v>19</v>
      </c>
      <c r="J105" s="337"/>
      <c r="K105" s="337"/>
      <c r="L105" s="337"/>
    </row>
    <row r="106" spans="1:12" ht="31.5" x14ac:dyDescent="0.25">
      <c r="A106" s="59">
        <v>79</v>
      </c>
      <c r="B106" s="31" t="s">
        <v>46</v>
      </c>
      <c r="C106" s="32" t="s">
        <v>13</v>
      </c>
      <c r="D106" s="407">
        <v>160</v>
      </c>
      <c r="E106" s="407"/>
      <c r="F106" s="81">
        <v>160</v>
      </c>
      <c r="G106" s="59" t="s">
        <v>19</v>
      </c>
      <c r="H106" s="59" t="s">
        <v>19</v>
      </c>
      <c r="I106" s="337" t="s">
        <v>19</v>
      </c>
      <c r="J106" s="337"/>
      <c r="K106" s="337">
        <v>15</v>
      </c>
      <c r="L106" s="337"/>
    </row>
    <row r="107" spans="1:12" ht="15.75" x14ac:dyDescent="0.25">
      <c r="A107" s="59">
        <v>80</v>
      </c>
      <c r="B107" s="32" t="s">
        <v>14</v>
      </c>
      <c r="C107" s="32"/>
      <c r="D107" s="407">
        <v>50</v>
      </c>
      <c r="E107" s="407"/>
      <c r="F107" s="81">
        <v>50</v>
      </c>
      <c r="G107" s="59" t="s">
        <v>19</v>
      </c>
      <c r="H107" s="59" t="s">
        <v>19</v>
      </c>
      <c r="I107" s="337" t="s">
        <v>19</v>
      </c>
      <c r="J107" s="337"/>
      <c r="K107" s="337"/>
      <c r="L107" s="337"/>
    </row>
    <row r="108" spans="1:12" ht="15.75" x14ac:dyDescent="0.25">
      <c r="A108" s="59">
        <v>81</v>
      </c>
      <c r="B108" s="32" t="s">
        <v>15</v>
      </c>
      <c r="C108" s="32"/>
      <c r="D108" s="407">
        <v>30</v>
      </c>
      <c r="E108" s="407"/>
      <c r="F108" s="81">
        <v>30</v>
      </c>
      <c r="G108" s="59" t="s">
        <v>19</v>
      </c>
      <c r="H108" s="59" t="s">
        <v>19</v>
      </c>
      <c r="I108" s="337" t="s">
        <v>19</v>
      </c>
      <c r="J108" s="337"/>
      <c r="K108" s="337"/>
      <c r="L108" s="337"/>
    </row>
    <row r="109" spans="1:12" ht="15.75" x14ac:dyDescent="0.25">
      <c r="A109" s="59">
        <v>82</v>
      </c>
      <c r="B109" s="32" t="s">
        <v>16</v>
      </c>
      <c r="C109" s="32"/>
      <c r="D109" s="407">
        <v>80</v>
      </c>
      <c r="E109" s="407"/>
      <c r="F109" s="81">
        <v>80</v>
      </c>
      <c r="G109" s="59" t="s">
        <v>19</v>
      </c>
      <c r="H109" s="59" t="s">
        <v>19</v>
      </c>
      <c r="I109" s="337" t="s">
        <v>19</v>
      </c>
      <c r="J109" s="337"/>
      <c r="K109" s="337"/>
      <c r="L109" s="337"/>
    </row>
    <row r="110" spans="1:12" ht="47.25" x14ac:dyDescent="0.25">
      <c r="A110" s="62">
        <v>83</v>
      </c>
      <c r="B110" s="17" t="s">
        <v>47</v>
      </c>
      <c r="C110" s="62" t="s">
        <v>14</v>
      </c>
      <c r="D110" s="348">
        <v>2596</v>
      </c>
      <c r="E110" s="348"/>
      <c r="F110" s="19" t="s">
        <v>19</v>
      </c>
      <c r="G110" s="62" t="s">
        <v>19</v>
      </c>
      <c r="H110" s="62" t="s">
        <v>19</v>
      </c>
      <c r="I110" s="409">
        <v>2596</v>
      </c>
      <c r="J110" s="348"/>
      <c r="K110" s="349"/>
      <c r="L110" s="349"/>
    </row>
    <row r="111" spans="1:12" ht="15.75" x14ac:dyDescent="0.25">
      <c r="A111" s="59">
        <v>84</v>
      </c>
      <c r="B111" s="59" t="s">
        <v>14</v>
      </c>
      <c r="C111" s="59"/>
      <c r="D111" s="336">
        <v>2596</v>
      </c>
      <c r="E111" s="336"/>
      <c r="F111" s="59" t="s">
        <v>19</v>
      </c>
      <c r="G111" s="59" t="s">
        <v>19</v>
      </c>
      <c r="H111" s="59" t="s">
        <v>19</v>
      </c>
      <c r="I111" s="336">
        <v>2596</v>
      </c>
      <c r="J111" s="336"/>
      <c r="K111" s="337"/>
      <c r="L111" s="337"/>
    </row>
    <row r="112" spans="1:12" ht="15.75" x14ac:dyDescent="0.25">
      <c r="A112" s="7"/>
      <c r="B112" s="7"/>
      <c r="C112" s="7"/>
      <c r="D112" s="27"/>
      <c r="E112" s="27"/>
      <c r="F112" s="27"/>
      <c r="G112" s="7"/>
      <c r="H112" s="7"/>
      <c r="I112" s="7"/>
      <c r="J112" s="7"/>
      <c r="K112" s="7"/>
      <c r="L112" s="7"/>
    </row>
    <row r="113" spans="1:14" ht="16.5" thickBot="1" x14ac:dyDescent="0.3">
      <c r="A113" s="7"/>
      <c r="B113" s="7"/>
      <c r="C113" s="7"/>
      <c r="D113" s="27"/>
      <c r="E113" s="27"/>
      <c r="F113" s="27"/>
      <c r="G113" s="7"/>
      <c r="H113" s="7"/>
      <c r="I113" s="7"/>
      <c r="J113" s="7"/>
      <c r="K113" s="7"/>
      <c r="L113" s="7"/>
    </row>
    <row r="114" spans="1:14" ht="16.5" thickBot="1" x14ac:dyDescent="0.3">
      <c r="A114" s="3">
        <v>1</v>
      </c>
      <c r="B114" s="3">
        <v>2</v>
      </c>
      <c r="C114" s="3">
        <v>3</v>
      </c>
      <c r="D114" s="408">
        <v>4</v>
      </c>
      <c r="E114" s="353"/>
      <c r="F114" s="3">
        <v>5</v>
      </c>
      <c r="G114" s="408">
        <v>6</v>
      </c>
      <c r="H114" s="353"/>
      <c r="I114" s="408">
        <v>7</v>
      </c>
      <c r="J114" s="353"/>
      <c r="K114" s="408">
        <v>8</v>
      </c>
      <c r="L114" s="353"/>
    </row>
    <row r="115" spans="1:14" ht="47.25" x14ac:dyDescent="0.25">
      <c r="A115" s="59">
        <v>85</v>
      </c>
      <c r="B115" s="6" t="s">
        <v>48</v>
      </c>
      <c r="C115" s="59" t="s">
        <v>13</v>
      </c>
      <c r="D115" s="336">
        <v>141600</v>
      </c>
      <c r="E115" s="336"/>
      <c r="F115" s="59" t="s">
        <v>19</v>
      </c>
      <c r="G115" s="59" t="s">
        <v>19</v>
      </c>
      <c r="H115" s="59" t="s">
        <v>19</v>
      </c>
      <c r="I115" s="336">
        <v>141600</v>
      </c>
      <c r="J115" s="336"/>
      <c r="K115" s="337"/>
      <c r="L115" s="337"/>
    </row>
    <row r="116" spans="1:14" ht="15.75" x14ac:dyDescent="0.25">
      <c r="A116" s="59">
        <v>86</v>
      </c>
      <c r="B116" s="59" t="s">
        <v>14</v>
      </c>
      <c r="C116" s="59"/>
      <c r="D116" s="336">
        <v>47200</v>
      </c>
      <c r="E116" s="336"/>
      <c r="F116" s="59" t="s">
        <v>19</v>
      </c>
      <c r="G116" s="59" t="s">
        <v>19</v>
      </c>
      <c r="H116" s="59" t="s">
        <v>19</v>
      </c>
      <c r="I116" s="336">
        <v>47200</v>
      </c>
      <c r="J116" s="336"/>
      <c r="K116" s="337"/>
      <c r="L116" s="337"/>
    </row>
    <row r="117" spans="1:14" ht="15.75" x14ac:dyDescent="0.25">
      <c r="A117" s="59">
        <v>87</v>
      </c>
      <c r="B117" s="59" t="s">
        <v>15</v>
      </c>
      <c r="C117" s="59"/>
      <c r="D117" s="336">
        <v>47200</v>
      </c>
      <c r="E117" s="336"/>
      <c r="F117" s="59" t="s">
        <v>19</v>
      </c>
      <c r="G117" s="59" t="s">
        <v>19</v>
      </c>
      <c r="H117" s="59" t="s">
        <v>19</v>
      </c>
      <c r="I117" s="336">
        <v>47200</v>
      </c>
      <c r="J117" s="336"/>
      <c r="K117" s="337"/>
      <c r="L117" s="337"/>
    </row>
    <row r="118" spans="1:14" ht="15.75" x14ac:dyDescent="0.25">
      <c r="A118" s="59">
        <v>88</v>
      </c>
      <c r="B118" s="59" t="s">
        <v>16</v>
      </c>
      <c r="C118" s="59"/>
      <c r="D118" s="336">
        <v>47200</v>
      </c>
      <c r="E118" s="336"/>
      <c r="F118" s="59" t="s">
        <v>19</v>
      </c>
      <c r="G118" s="59" t="s">
        <v>19</v>
      </c>
      <c r="H118" s="59" t="s">
        <v>19</v>
      </c>
      <c r="I118" s="336">
        <v>47200</v>
      </c>
      <c r="J118" s="336"/>
      <c r="K118" s="337"/>
      <c r="L118" s="337"/>
    </row>
    <row r="119" spans="1:14" ht="63" x14ac:dyDescent="0.25">
      <c r="A119" s="59">
        <v>89</v>
      </c>
      <c r="B119" s="6" t="s">
        <v>72</v>
      </c>
      <c r="C119" s="59" t="s">
        <v>17</v>
      </c>
      <c r="D119" s="336">
        <v>250</v>
      </c>
      <c r="E119" s="336"/>
      <c r="F119" s="59" t="s">
        <v>19</v>
      </c>
      <c r="G119" s="59" t="s">
        <v>19</v>
      </c>
      <c r="H119" s="59" t="s">
        <v>19</v>
      </c>
      <c r="I119" s="336">
        <v>250</v>
      </c>
      <c r="J119" s="336"/>
      <c r="K119" s="337"/>
      <c r="L119" s="337"/>
    </row>
    <row r="120" spans="1:14" ht="15.75" x14ac:dyDescent="0.25">
      <c r="A120" s="59">
        <v>90</v>
      </c>
      <c r="B120" s="59" t="s">
        <v>14</v>
      </c>
      <c r="C120" s="59"/>
      <c r="D120" s="336">
        <v>200</v>
      </c>
      <c r="E120" s="336"/>
      <c r="F120" s="59" t="s">
        <v>19</v>
      </c>
      <c r="G120" s="59" t="s">
        <v>19</v>
      </c>
      <c r="H120" s="59" t="s">
        <v>19</v>
      </c>
      <c r="I120" s="336">
        <v>200</v>
      </c>
      <c r="J120" s="336"/>
      <c r="K120" s="337"/>
      <c r="L120" s="337"/>
    </row>
    <row r="121" spans="1:14" ht="15.75" x14ac:dyDescent="0.25">
      <c r="A121" s="59">
        <v>91</v>
      </c>
      <c r="B121" s="59" t="s">
        <v>15</v>
      </c>
      <c r="C121" s="59"/>
      <c r="D121" s="336">
        <v>50</v>
      </c>
      <c r="E121" s="336"/>
      <c r="F121" s="59"/>
      <c r="G121" s="59"/>
      <c r="H121" s="59"/>
      <c r="I121" s="336">
        <v>50</v>
      </c>
      <c r="J121" s="336"/>
      <c r="K121" s="337"/>
      <c r="L121" s="337"/>
      <c r="N121" s="51"/>
    </row>
    <row r="122" spans="1:14" ht="31.5" x14ac:dyDescent="0.25">
      <c r="A122" s="98">
        <v>92</v>
      </c>
      <c r="B122" s="99" t="s">
        <v>49</v>
      </c>
      <c r="C122" s="98" t="s">
        <v>13</v>
      </c>
      <c r="D122" s="410">
        <v>6280</v>
      </c>
      <c r="E122" s="410"/>
      <c r="F122" s="100">
        <v>6280</v>
      </c>
      <c r="G122" s="59" t="s">
        <v>19</v>
      </c>
      <c r="H122" s="59" t="s">
        <v>19</v>
      </c>
      <c r="I122" s="336" t="s">
        <v>19</v>
      </c>
      <c r="J122" s="336"/>
      <c r="K122" s="337"/>
      <c r="L122" s="337"/>
      <c r="N122" s="51"/>
    </row>
    <row r="123" spans="1:14" ht="15.75" x14ac:dyDescent="0.25">
      <c r="A123" s="98">
        <v>93</v>
      </c>
      <c r="B123" s="98" t="s">
        <v>14</v>
      </c>
      <c r="C123" s="98"/>
      <c r="D123" s="410">
        <v>5600</v>
      </c>
      <c r="E123" s="410"/>
      <c r="F123" s="100">
        <v>5600</v>
      </c>
      <c r="G123" s="59" t="s">
        <v>19</v>
      </c>
      <c r="H123" s="59" t="s">
        <v>19</v>
      </c>
      <c r="I123" s="336" t="s">
        <v>19</v>
      </c>
      <c r="J123" s="336"/>
      <c r="K123" s="337"/>
      <c r="L123" s="337"/>
    </row>
    <row r="124" spans="1:14" ht="16.5" thickBot="1" x14ac:dyDescent="0.3">
      <c r="A124" s="101">
        <v>94</v>
      </c>
      <c r="B124" s="101" t="s">
        <v>15</v>
      </c>
      <c r="C124" s="101"/>
      <c r="D124" s="412">
        <v>680</v>
      </c>
      <c r="E124" s="412"/>
      <c r="F124" s="102">
        <v>680</v>
      </c>
      <c r="G124" s="70" t="s">
        <v>19</v>
      </c>
      <c r="H124" s="70" t="s">
        <v>19</v>
      </c>
      <c r="I124" s="338" t="s">
        <v>19</v>
      </c>
      <c r="J124" s="338"/>
      <c r="K124" s="339"/>
      <c r="L124" s="339"/>
    </row>
    <row r="125" spans="1:14" ht="15.75" x14ac:dyDescent="0.25">
      <c r="A125" s="302">
        <v>95</v>
      </c>
      <c r="B125" s="11" t="s">
        <v>27</v>
      </c>
      <c r="C125" s="398" t="s">
        <v>13</v>
      </c>
      <c r="D125" s="400">
        <f>SUM(D102,D106,D110,D115,D119,D122)</f>
        <v>151416</v>
      </c>
      <c r="E125" s="401"/>
      <c r="F125" s="404">
        <f>SUM(F102,F106,F122)</f>
        <v>6970</v>
      </c>
      <c r="G125" s="398" t="s">
        <v>19</v>
      </c>
      <c r="H125" s="398" t="s">
        <v>19</v>
      </c>
      <c r="I125" s="400">
        <f>SUM(I110,I115,I119)</f>
        <v>144446</v>
      </c>
      <c r="J125" s="413"/>
      <c r="K125" s="305"/>
      <c r="L125" s="320"/>
    </row>
    <row r="126" spans="1:14" ht="16.5" thickBot="1" x14ac:dyDescent="0.3">
      <c r="A126" s="304"/>
      <c r="B126" s="12" t="s">
        <v>50</v>
      </c>
      <c r="C126" s="399"/>
      <c r="D126" s="402"/>
      <c r="E126" s="403"/>
      <c r="F126" s="411"/>
      <c r="G126" s="399"/>
      <c r="H126" s="399"/>
      <c r="I126" s="414"/>
      <c r="J126" s="415"/>
      <c r="K126" s="307"/>
      <c r="L126" s="321"/>
    </row>
    <row r="127" spans="1:14" ht="16.5" thickBot="1" x14ac:dyDescent="0.3">
      <c r="A127" s="3">
        <v>96</v>
      </c>
      <c r="B127" s="370" t="s">
        <v>51</v>
      </c>
      <c r="C127" s="371"/>
      <c r="D127" s="371"/>
      <c r="E127" s="371"/>
      <c r="F127" s="371"/>
      <c r="G127" s="371"/>
      <c r="H127" s="371"/>
      <c r="I127" s="371"/>
      <c r="J127" s="371"/>
      <c r="K127" s="371"/>
      <c r="L127" s="372"/>
    </row>
    <row r="128" spans="1:14" ht="31.5" x14ac:dyDescent="0.25">
      <c r="A128" s="65">
        <v>97</v>
      </c>
      <c r="B128" s="45" t="s">
        <v>52</v>
      </c>
      <c r="C128" s="65" t="s">
        <v>13</v>
      </c>
      <c r="D128" s="406">
        <v>130</v>
      </c>
      <c r="E128" s="406"/>
      <c r="F128" s="80">
        <v>130</v>
      </c>
      <c r="G128" s="62" t="s">
        <v>19</v>
      </c>
      <c r="H128" s="62" t="s">
        <v>19</v>
      </c>
      <c r="I128" s="349" t="s">
        <v>19</v>
      </c>
      <c r="J128" s="349"/>
      <c r="K128" s="349">
        <v>17</v>
      </c>
      <c r="L128" s="349"/>
    </row>
    <row r="129" spans="1:12" ht="15.75" x14ac:dyDescent="0.25">
      <c r="A129" s="79">
        <v>98</v>
      </c>
      <c r="B129" s="79" t="s">
        <v>14</v>
      </c>
      <c r="C129" s="79"/>
      <c r="D129" s="396">
        <v>50</v>
      </c>
      <c r="E129" s="396"/>
      <c r="F129" s="60">
        <v>50</v>
      </c>
      <c r="G129" s="59"/>
      <c r="H129" s="59"/>
      <c r="I129" s="337"/>
      <c r="J129" s="337"/>
      <c r="K129" s="337"/>
      <c r="L129" s="337"/>
    </row>
    <row r="130" spans="1:12" ht="15.75" x14ac:dyDescent="0.25">
      <c r="A130" s="79">
        <v>99</v>
      </c>
      <c r="B130" s="79" t="s">
        <v>15</v>
      </c>
      <c r="C130" s="79"/>
      <c r="D130" s="396">
        <v>30</v>
      </c>
      <c r="E130" s="396"/>
      <c r="F130" s="60">
        <v>30</v>
      </c>
      <c r="G130" s="66" t="s">
        <v>19</v>
      </c>
      <c r="H130" s="66" t="s">
        <v>19</v>
      </c>
      <c r="I130" s="358" t="s">
        <v>19</v>
      </c>
      <c r="J130" s="358"/>
      <c r="K130" s="337"/>
      <c r="L130" s="337"/>
    </row>
    <row r="131" spans="1:12" ht="15.75" x14ac:dyDescent="0.25">
      <c r="A131" s="79">
        <v>100</v>
      </c>
      <c r="B131" s="79" t="s">
        <v>16</v>
      </c>
      <c r="C131" s="79"/>
      <c r="D131" s="396">
        <v>50</v>
      </c>
      <c r="E131" s="396"/>
      <c r="F131" s="60">
        <v>50</v>
      </c>
      <c r="G131" s="59" t="s">
        <v>19</v>
      </c>
      <c r="H131" s="59" t="s">
        <v>19</v>
      </c>
      <c r="I131" s="337" t="s">
        <v>19</v>
      </c>
      <c r="J131" s="337"/>
      <c r="K131" s="337"/>
      <c r="L131" s="337"/>
    </row>
    <row r="132" spans="1:12" ht="47.25" x14ac:dyDescent="0.25">
      <c r="A132" s="74">
        <v>101</v>
      </c>
      <c r="B132" s="28" t="s">
        <v>53</v>
      </c>
      <c r="C132" s="74" t="s">
        <v>13</v>
      </c>
      <c r="D132" s="357">
        <v>110</v>
      </c>
      <c r="E132" s="357"/>
      <c r="F132" s="58">
        <v>110</v>
      </c>
      <c r="G132" s="59" t="s">
        <v>19</v>
      </c>
      <c r="H132" s="59" t="s">
        <v>19</v>
      </c>
      <c r="I132" s="337" t="s">
        <v>19</v>
      </c>
      <c r="J132" s="337"/>
      <c r="K132" s="337">
        <v>18</v>
      </c>
      <c r="L132" s="337"/>
    </row>
    <row r="133" spans="1:12" ht="15.75" x14ac:dyDescent="0.25">
      <c r="A133" s="74">
        <v>102</v>
      </c>
      <c r="B133" s="28" t="s">
        <v>14</v>
      </c>
      <c r="C133" s="74"/>
      <c r="D133" s="357">
        <v>40</v>
      </c>
      <c r="E133" s="357"/>
      <c r="F133" s="58">
        <v>40</v>
      </c>
      <c r="G133" s="59" t="s">
        <v>19</v>
      </c>
      <c r="H133" s="59" t="s">
        <v>19</v>
      </c>
      <c r="I133" s="337" t="s">
        <v>19</v>
      </c>
      <c r="J133" s="337"/>
      <c r="K133" s="337"/>
      <c r="L133" s="337"/>
    </row>
    <row r="134" spans="1:12" ht="15.75" x14ac:dyDescent="0.25">
      <c r="A134" s="74">
        <v>103</v>
      </c>
      <c r="B134" s="28" t="s">
        <v>15</v>
      </c>
      <c r="C134" s="74"/>
      <c r="D134" s="357">
        <v>20</v>
      </c>
      <c r="E134" s="357"/>
      <c r="F134" s="58">
        <v>20</v>
      </c>
      <c r="G134" s="59" t="s">
        <v>19</v>
      </c>
      <c r="H134" s="59" t="s">
        <v>19</v>
      </c>
      <c r="I134" s="337" t="s">
        <v>19</v>
      </c>
      <c r="J134" s="337"/>
      <c r="K134" s="337"/>
      <c r="L134" s="337"/>
    </row>
    <row r="135" spans="1:12" ht="15.75" x14ac:dyDescent="0.25">
      <c r="A135" s="52">
        <v>104</v>
      </c>
      <c r="B135" s="53" t="s">
        <v>16</v>
      </c>
      <c r="C135" s="52"/>
      <c r="D135" s="417">
        <v>50</v>
      </c>
      <c r="E135" s="417"/>
      <c r="F135" s="75">
        <v>50</v>
      </c>
      <c r="G135" s="70" t="s">
        <v>19</v>
      </c>
      <c r="H135" s="70" t="s">
        <v>19</v>
      </c>
      <c r="I135" s="339" t="s">
        <v>19</v>
      </c>
      <c r="J135" s="339"/>
      <c r="K135" s="339"/>
      <c r="L135" s="339"/>
    </row>
    <row r="136" spans="1:12" ht="31.5" x14ac:dyDescent="0.25">
      <c r="A136" s="65">
        <v>105</v>
      </c>
      <c r="B136" s="45" t="s">
        <v>54</v>
      </c>
      <c r="C136" s="65" t="s">
        <v>13</v>
      </c>
      <c r="D136" s="418">
        <v>92.6</v>
      </c>
      <c r="E136" s="418"/>
      <c r="F136" s="65">
        <v>92.6</v>
      </c>
      <c r="G136" s="62" t="s">
        <v>19</v>
      </c>
      <c r="H136" s="62" t="s">
        <v>19</v>
      </c>
      <c r="I136" s="349" t="s">
        <v>19</v>
      </c>
      <c r="J136" s="349"/>
      <c r="K136" s="349">
        <v>19</v>
      </c>
      <c r="L136" s="349"/>
    </row>
    <row r="137" spans="1:12" ht="15.75" x14ac:dyDescent="0.25">
      <c r="A137" s="79">
        <v>106</v>
      </c>
      <c r="B137" s="79" t="s">
        <v>14</v>
      </c>
      <c r="C137" s="79"/>
      <c r="D137" s="396">
        <v>30</v>
      </c>
      <c r="E137" s="396"/>
      <c r="F137" s="60">
        <v>30</v>
      </c>
      <c r="G137" s="59" t="s">
        <v>19</v>
      </c>
      <c r="H137" s="59" t="s">
        <v>19</v>
      </c>
      <c r="I137" s="358" t="s">
        <v>19</v>
      </c>
      <c r="J137" s="358"/>
      <c r="K137" s="337"/>
      <c r="L137" s="337"/>
    </row>
    <row r="138" spans="1:12" ht="15.75" x14ac:dyDescent="0.25">
      <c r="A138" s="79">
        <v>107</v>
      </c>
      <c r="B138" s="79" t="s">
        <v>15</v>
      </c>
      <c r="C138" s="79"/>
      <c r="D138" s="416">
        <v>22.6</v>
      </c>
      <c r="E138" s="416"/>
      <c r="F138" s="79">
        <v>22.6</v>
      </c>
      <c r="G138" s="59" t="s">
        <v>19</v>
      </c>
      <c r="H138" s="59" t="s">
        <v>19</v>
      </c>
      <c r="I138" s="337" t="s">
        <v>19</v>
      </c>
      <c r="J138" s="337"/>
      <c r="K138" s="337"/>
      <c r="L138" s="337"/>
    </row>
    <row r="139" spans="1:12" ht="16.5" thickBot="1" x14ac:dyDescent="0.3">
      <c r="A139" s="79">
        <v>108</v>
      </c>
      <c r="B139" s="79" t="s">
        <v>16</v>
      </c>
      <c r="C139" s="79"/>
      <c r="D139" s="396">
        <v>40</v>
      </c>
      <c r="E139" s="396"/>
      <c r="F139" s="60">
        <v>40</v>
      </c>
      <c r="G139" s="59" t="s">
        <v>19</v>
      </c>
      <c r="H139" s="59" t="s">
        <v>19</v>
      </c>
      <c r="I139" s="337" t="s">
        <v>19</v>
      </c>
      <c r="J139" s="337"/>
      <c r="K139" s="337"/>
      <c r="L139" s="337"/>
    </row>
    <row r="140" spans="1:12" ht="16.5" thickBot="1" x14ac:dyDescent="0.3">
      <c r="A140" s="3">
        <v>1</v>
      </c>
      <c r="B140" s="3">
        <v>2</v>
      </c>
      <c r="C140" s="3">
        <v>3</v>
      </c>
      <c r="D140" s="408">
        <v>4</v>
      </c>
      <c r="E140" s="353"/>
      <c r="F140" s="3">
        <v>5</v>
      </c>
      <c r="G140" s="408">
        <v>6</v>
      </c>
      <c r="H140" s="353"/>
      <c r="I140" s="408">
        <v>7</v>
      </c>
      <c r="J140" s="353"/>
      <c r="K140" s="408">
        <v>8</v>
      </c>
      <c r="L140" s="353"/>
    </row>
    <row r="141" spans="1:12" ht="47.25" x14ac:dyDescent="0.25">
      <c r="A141" s="59">
        <v>109</v>
      </c>
      <c r="B141" s="6" t="s">
        <v>55</v>
      </c>
      <c r="C141" s="59" t="s">
        <v>13</v>
      </c>
      <c r="D141" s="336">
        <v>600</v>
      </c>
      <c r="E141" s="336"/>
      <c r="F141" s="59" t="s">
        <v>19</v>
      </c>
      <c r="G141" s="59" t="s">
        <v>19</v>
      </c>
      <c r="H141" s="59" t="s">
        <v>19</v>
      </c>
      <c r="I141" s="336">
        <v>600</v>
      </c>
      <c r="J141" s="336"/>
      <c r="K141" s="337"/>
      <c r="L141" s="337"/>
    </row>
    <row r="142" spans="1:12" ht="15.75" x14ac:dyDescent="0.25">
      <c r="A142" s="59">
        <v>110</v>
      </c>
      <c r="B142" s="59" t="s">
        <v>14</v>
      </c>
      <c r="C142" s="59"/>
      <c r="D142" s="336">
        <v>200</v>
      </c>
      <c r="E142" s="336"/>
      <c r="F142" s="59" t="s">
        <v>19</v>
      </c>
      <c r="G142" s="59" t="s">
        <v>19</v>
      </c>
      <c r="H142" s="59" t="s">
        <v>19</v>
      </c>
      <c r="I142" s="336">
        <v>200</v>
      </c>
      <c r="J142" s="336"/>
      <c r="K142" s="337"/>
      <c r="L142" s="337"/>
    </row>
    <row r="143" spans="1:12" ht="15.75" x14ac:dyDescent="0.25">
      <c r="A143" s="59">
        <v>111</v>
      </c>
      <c r="B143" s="59" t="s">
        <v>15</v>
      </c>
      <c r="C143" s="59"/>
      <c r="D143" s="336">
        <v>200</v>
      </c>
      <c r="E143" s="336"/>
      <c r="F143" s="59" t="s">
        <v>19</v>
      </c>
      <c r="G143" s="59" t="s">
        <v>19</v>
      </c>
      <c r="H143" s="59" t="s">
        <v>19</v>
      </c>
      <c r="I143" s="336">
        <v>200</v>
      </c>
      <c r="J143" s="336"/>
      <c r="K143" s="337"/>
      <c r="L143" s="337"/>
    </row>
    <row r="144" spans="1:12" ht="16.5" thickBot="1" x14ac:dyDescent="0.3">
      <c r="A144" s="70">
        <v>112</v>
      </c>
      <c r="B144" s="70" t="s">
        <v>16</v>
      </c>
      <c r="C144" s="70"/>
      <c r="D144" s="338">
        <v>200</v>
      </c>
      <c r="E144" s="338"/>
      <c r="F144" s="70" t="s">
        <v>19</v>
      </c>
      <c r="G144" s="70" t="s">
        <v>19</v>
      </c>
      <c r="H144" s="70" t="s">
        <v>19</v>
      </c>
      <c r="I144" s="338">
        <v>200</v>
      </c>
      <c r="J144" s="338"/>
      <c r="K144" s="339"/>
      <c r="L144" s="339"/>
    </row>
    <row r="145" spans="1:12" ht="15.75" x14ac:dyDescent="0.25">
      <c r="A145" s="302">
        <v>113</v>
      </c>
      <c r="B145" s="11" t="s">
        <v>27</v>
      </c>
      <c r="C145" s="398" t="s">
        <v>13</v>
      </c>
      <c r="D145" s="400">
        <f>D128+D132+D136+D141</f>
        <v>932.6</v>
      </c>
      <c r="E145" s="401"/>
      <c r="F145" s="404">
        <f>F128+F132+F136</f>
        <v>332.6</v>
      </c>
      <c r="G145" s="419" t="s">
        <v>19</v>
      </c>
      <c r="H145" s="419" t="s">
        <v>19</v>
      </c>
      <c r="I145" s="400">
        <v>600</v>
      </c>
      <c r="J145" s="413"/>
      <c r="K145" s="305"/>
      <c r="L145" s="320"/>
    </row>
    <row r="146" spans="1:12" ht="16.5" thickBot="1" x14ac:dyDescent="0.3">
      <c r="A146" s="304"/>
      <c r="B146" s="12" t="s">
        <v>56</v>
      </c>
      <c r="C146" s="399"/>
      <c r="D146" s="402"/>
      <c r="E146" s="403"/>
      <c r="F146" s="399"/>
      <c r="G146" s="402"/>
      <c r="H146" s="402"/>
      <c r="I146" s="414"/>
      <c r="J146" s="415"/>
      <c r="K146" s="307"/>
      <c r="L146" s="321"/>
    </row>
    <row r="147" spans="1:12" ht="16.5" thickBot="1" x14ac:dyDescent="0.3">
      <c r="A147" s="3">
        <v>114</v>
      </c>
      <c r="B147" s="370" t="s">
        <v>57</v>
      </c>
      <c r="C147" s="371"/>
      <c r="D147" s="371"/>
      <c r="E147" s="371"/>
      <c r="F147" s="371"/>
      <c r="G147" s="371"/>
      <c r="H147" s="371"/>
      <c r="I147" s="371"/>
      <c r="J147" s="371"/>
      <c r="K147" s="371"/>
      <c r="L147" s="372"/>
    </row>
    <row r="148" spans="1:12" ht="31.5" x14ac:dyDescent="0.25">
      <c r="A148" s="54">
        <v>115</v>
      </c>
      <c r="B148" s="55" t="s">
        <v>58</v>
      </c>
      <c r="C148" s="54" t="s">
        <v>13</v>
      </c>
      <c r="D148" s="422">
        <v>105</v>
      </c>
      <c r="E148" s="423"/>
      <c r="F148" s="76">
        <v>105</v>
      </c>
      <c r="G148" s="62" t="s">
        <v>19</v>
      </c>
      <c r="H148" s="62" t="s">
        <v>19</v>
      </c>
      <c r="I148" s="349" t="s">
        <v>19</v>
      </c>
      <c r="J148" s="349"/>
      <c r="K148" s="349">
        <v>20</v>
      </c>
      <c r="L148" s="349"/>
    </row>
    <row r="149" spans="1:12" ht="15.75" x14ac:dyDescent="0.25">
      <c r="A149" s="74">
        <v>116</v>
      </c>
      <c r="B149" s="74" t="s">
        <v>14</v>
      </c>
      <c r="C149" s="74"/>
      <c r="D149" s="420">
        <v>40</v>
      </c>
      <c r="E149" s="421"/>
      <c r="F149" s="58">
        <v>40</v>
      </c>
      <c r="G149" s="59" t="s">
        <v>19</v>
      </c>
      <c r="H149" s="59" t="s">
        <v>19</v>
      </c>
      <c r="I149" s="358" t="s">
        <v>19</v>
      </c>
      <c r="J149" s="358"/>
      <c r="K149" s="337"/>
      <c r="L149" s="337"/>
    </row>
    <row r="150" spans="1:12" ht="15.75" x14ac:dyDescent="0.25">
      <c r="A150" s="74">
        <v>117</v>
      </c>
      <c r="B150" s="74" t="s">
        <v>15</v>
      </c>
      <c r="C150" s="74"/>
      <c r="D150" s="420">
        <v>15</v>
      </c>
      <c r="E150" s="421"/>
      <c r="F150" s="58">
        <v>15</v>
      </c>
      <c r="G150" s="59" t="s">
        <v>19</v>
      </c>
      <c r="H150" s="59" t="s">
        <v>19</v>
      </c>
      <c r="I150" s="337" t="s">
        <v>19</v>
      </c>
      <c r="J150" s="337"/>
      <c r="K150" s="337"/>
      <c r="L150" s="337"/>
    </row>
    <row r="151" spans="1:12" ht="15.75" x14ac:dyDescent="0.25">
      <c r="A151" s="74">
        <v>118</v>
      </c>
      <c r="B151" s="74" t="s">
        <v>16</v>
      </c>
      <c r="C151" s="74"/>
      <c r="D151" s="420">
        <v>50</v>
      </c>
      <c r="E151" s="421"/>
      <c r="F151" s="58">
        <v>50</v>
      </c>
      <c r="G151" s="59" t="s">
        <v>19</v>
      </c>
      <c r="H151" s="59" t="s">
        <v>19</v>
      </c>
      <c r="I151" s="337" t="s">
        <v>19</v>
      </c>
      <c r="J151" s="337"/>
      <c r="K151" s="337"/>
      <c r="L151" s="337"/>
    </row>
    <row r="152" spans="1:12" ht="31.5" x14ac:dyDescent="0.25">
      <c r="A152" s="356">
        <v>119</v>
      </c>
      <c r="B152" s="28" t="s">
        <v>59</v>
      </c>
      <c r="C152" s="356" t="s">
        <v>15</v>
      </c>
      <c r="D152" s="426">
        <v>15</v>
      </c>
      <c r="E152" s="427"/>
      <c r="F152" s="417">
        <v>15</v>
      </c>
      <c r="G152" s="339" t="s">
        <v>19</v>
      </c>
      <c r="H152" s="339" t="s">
        <v>19</v>
      </c>
      <c r="I152" s="337"/>
      <c r="J152" s="337"/>
      <c r="K152" s="337"/>
      <c r="L152" s="337"/>
    </row>
    <row r="153" spans="1:12" ht="15.75" x14ac:dyDescent="0.25">
      <c r="A153" s="356"/>
      <c r="B153" s="56" t="s">
        <v>60</v>
      </c>
      <c r="C153" s="356"/>
      <c r="D153" s="428"/>
      <c r="E153" s="429"/>
      <c r="F153" s="430"/>
      <c r="G153" s="349"/>
      <c r="H153" s="349"/>
      <c r="I153" s="337"/>
      <c r="J153" s="337"/>
      <c r="K153" s="337"/>
      <c r="L153" s="337"/>
    </row>
    <row r="154" spans="1:12" ht="16.5" thickBot="1" x14ac:dyDescent="0.3">
      <c r="A154" s="52">
        <v>120</v>
      </c>
      <c r="B154" s="52" t="s">
        <v>15</v>
      </c>
      <c r="C154" s="52"/>
      <c r="D154" s="434">
        <v>15</v>
      </c>
      <c r="E154" s="435"/>
      <c r="F154" s="75">
        <v>15</v>
      </c>
      <c r="G154" s="70" t="s">
        <v>19</v>
      </c>
      <c r="H154" s="70" t="s">
        <v>19</v>
      </c>
      <c r="I154" s="339"/>
      <c r="J154" s="339"/>
      <c r="K154" s="339"/>
      <c r="L154" s="339"/>
    </row>
    <row r="155" spans="1:12" ht="15.75" x14ac:dyDescent="0.25">
      <c r="A155" s="302">
        <v>121</v>
      </c>
      <c r="B155" s="11" t="s">
        <v>27</v>
      </c>
      <c r="C155" s="398" t="s">
        <v>13</v>
      </c>
      <c r="D155" s="400">
        <v>120</v>
      </c>
      <c r="E155" s="424"/>
      <c r="F155" s="404">
        <v>120</v>
      </c>
      <c r="G155" s="305" t="s">
        <v>19</v>
      </c>
      <c r="H155" s="305" t="s">
        <v>19</v>
      </c>
      <c r="I155" s="305" t="s">
        <v>19</v>
      </c>
      <c r="J155" s="320"/>
      <c r="K155" s="305"/>
      <c r="L155" s="320"/>
    </row>
    <row r="156" spans="1:12" ht="16.5" thickBot="1" x14ac:dyDescent="0.3">
      <c r="A156" s="304"/>
      <c r="B156" s="12" t="s">
        <v>61</v>
      </c>
      <c r="C156" s="399"/>
      <c r="D156" s="414"/>
      <c r="E156" s="425"/>
      <c r="F156" s="411"/>
      <c r="G156" s="307"/>
      <c r="H156" s="307"/>
      <c r="I156" s="307"/>
      <c r="J156" s="321"/>
      <c r="K156" s="307"/>
      <c r="L156" s="321"/>
    </row>
    <row r="157" spans="1:12" ht="15.75" x14ac:dyDescent="0.25">
      <c r="A157" s="67">
        <v>122</v>
      </c>
      <c r="B157" s="419" t="s">
        <v>62</v>
      </c>
      <c r="C157" s="431"/>
      <c r="D157" s="431"/>
      <c r="E157" s="431"/>
      <c r="F157" s="431"/>
      <c r="G157" s="431"/>
      <c r="H157" s="431"/>
      <c r="I157" s="431"/>
      <c r="J157" s="431"/>
      <c r="K157" s="431"/>
      <c r="L157" s="401"/>
    </row>
    <row r="158" spans="1:12" ht="31.5" x14ac:dyDescent="0.25">
      <c r="A158" s="47">
        <v>123</v>
      </c>
      <c r="B158" s="48" t="s">
        <v>63</v>
      </c>
      <c r="C158" s="47" t="s">
        <v>17</v>
      </c>
      <c r="D158" s="432">
        <f>D159+D160+D161</f>
        <v>63095.399999999994</v>
      </c>
      <c r="E158" s="433"/>
      <c r="F158" s="49">
        <f>F159+F160+F161</f>
        <v>7193.3</v>
      </c>
      <c r="G158" s="49">
        <f>G159+G160+G161</f>
        <v>21602.1</v>
      </c>
      <c r="H158" s="49">
        <f>H159+H160+H161</f>
        <v>34300</v>
      </c>
      <c r="I158" s="337" t="s">
        <v>19</v>
      </c>
      <c r="J158" s="337"/>
      <c r="K158" s="337">
        <v>21</v>
      </c>
      <c r="L158" s="337"/>
    </row>
    <row r="159" spans="1:12" ht="15.75" x14ac:dyDescent="0.25">
      <c r="A159" s="47">
        <v>124</v>
      </c>
      <c r="B159" s="47" t="s">
        <v>14</v>
      </c>
      <c r="C159" s="47"/>
      <c r="D159" s="436">
        <f>F159+G159+H159</f>
        <v>28120</v>
      </c>
      <c r="E159" s="436"/>
      <c r="F159" s="49">
        <v>3120</v>
      </c>
      <c r="G159" s="49">
        <v>10000</v>
      </c>
      <c r="H159" s="49">
        <v>15000</v>
      </c>
      <c r="I159" s="437" t="s">
        <v>19</v>
      </c>
      <c r="J159" s="437"/>
      <c r="K159" s="337"/>
      <c r="L159" s="337"/>
    </row>
    <row r="160" spans="1:12" ht="15.75" x14ac:dyDescent="0.25">
      <c r="A160" s="47">
        <v>125</v>
      </c>
      <c r="B160" s="47" t="s">
        <v>15</v>
      </c>
      <c r="C160" s="47"/>
      <c r="D160" s="436">
        <f>F160+G160+H160</f>
        <v>26702.1</v>
      </c>
      <c r="E160" s="436"/>
      <c r="F160" s="49">
        <v>3100</v>
      </c>
      <c r="G160" s="49">
        <v>9202.1</v>
      </c>
      <c r="H160" s="49">
        <v>14400</v>
      </c>
      <c r="I160" s="337" t="s">
        <v>19</v>
      </c>
      <c r="J160" s="337"/>
      <c r="K160" s="337"/>
      <c r="L160" s="337"/>
    </row>
    <row r="161" spans="1:12" ht="15.75" x14ac:dyDescent="0.25">
      <c r="A161" s="47">
        <v>126</v>
      </c>
      <c r="B161" s="47" t="s">
        <v>16</v>
      </c>
      <c r="C161" s="47"/>
      <c r="D161" s="436">
        <f>F161+G161+H161</f>
        <v>8273.2999999999993</v>
      </c>
      <c r="E161" s="436"/>
      <c r="F161" s="49">
        <v>973.3</v>
      </c>
      <c r="G161" s="49">
        <v>2400</v>
      </c>
      <c r="H161" s="49">
        <v>4900</v>
      </c>
      <c r="I161" s="337" t="s">
        <v>19</v>
      </c>
      <c r="J161" s="337"/>
      <c r="K161" s="337"/>
      <c r="L161" s="337"/>
    </row>
    <row r="162" spans="1:12" ht="47.25" x14ac:dyDescent="0.25">
      <c r="A162" s="59">
        <v>127</v>
      </c>
      <c r="B162" s="48" t="s">
        <v>73</v>
      </c>
      <c r="C162" s="47" t="s">
        <v>64</v>
      </c>
      <c r="D162" s="436">
        <v>200</v>
      </c>
      <c r="E162" s="436"/>
      <c r="F162" s="49">
        <v>200</v>
      </c>
      <c r="G162" s="20"/>
      <c r="H162" s="20"/>
      <c r="I162" s="337"/>
      <c r="J162" s="337"/>
      <c r="K162" s="337"/>
      <c r="L162" s="337"/>
    </row>
    <row r="163" spans="1:12" ht="15.75" x14ac:dyDescent="0.25">
      <c r="A163" s="59">
        <v>128</v>
      </c>
      <c r="B163" s="47" t="s">
        <v>15</v>
      </c>
      <c r="C163" s="47"/>
      <c r="D163" s="436">
        <v>100</v>
      </c>
      <c r="E163" s="436"/>
      <c r="F163" s="49">
        <v>100</v>
      </c>
      <c r="G163" s="20"/>
      <c r="H163" s="20"/>
      <c r="I163" s="337"/>
      <c r="J163" s="337"/>
      <c r="K163" s="337"/>
      <c r="L163" s="337"/>
    </row>
    <row r="164" spans="1:12" ht="16.5" thickBot="1" x14ac:dyDescent="0.3">
      <c r="A164" s="59">
        <v>129</v>
      </c>
      <c r="B164" s="47" t="s">
        <v>16</v>
      </c>
      <c r="C164" s="47"/>
      <c r="D164" s="436">
        <v>100</v>
      </c>
      <c r="E164" s="436"/>
      <c r="F164" s="49">
        <v>100</v>
      </c>
      <c r="G164" s="25"/>
      <c r="H164" s="20"/>
      <c r="I164" s="339"/>
      <c r="J164" s="339"/>
      <c r="K164" s="339"/>
      <c r="L164" s="339"/>
    </row>
    <row r="165" spans="1:12" ht="15.75" x14ac:dyDescent="0.25">
      <c r="A165" s="303">
        <v>130</v>
      </c>
      <c r="B165" s="68" t="s">
        <v>27</v>
      </c>
      <c r="C165" s="438" t="s">
        <v>13</v>
      </c>
      <c r="D165" s="439">
        <f>D158+D162</f>
        <v>63295.399999999994</v>
      </c>
      <c r="E165" s="440"/>
      <c r="F165" s="441">
        <f>F158+F162</f>
        <v>7393.3</v>
      </c>
      <c r="G165" s="441">
        <f>G158+G162</f>
        <v>21602.1</v>
      </c>
      <c r="H165" s="441">
        <f>H158+H162</f>
        <v>34300</v>
      </c>
      <c r="I165" s="305"/>
      <c r="J165" s="320"/>
      <c r="K165" s="305"/>
      <c r="L165" s="320"/>
    </row>
    <row r="166" spans="1:12" ht="16.5" thickBot="1" x14ac:dyDescent="0.3">
      <c r="A166" s="304"/>
      <c r="B166" s="69" t="s">
        <v>65</v>
      </c>
      <c r="C166" s="399"/>
      <c r="D166" s="402"/>
      <c r="E166" s="403"/>
      <c r="F166" s="415"/>
      <c r="G166" s="415"/>
      <c r="H166" s="415"/>
      <c r="I166" s="307"/>
      <c r="J166" s="321"/>
      <c r="K166" s="307"/>
      <c r="L166" s="321"/>
    </row>
    <row r="167" spans="1:12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</row>
    <row r="168" spans="1:12" ht="18.75" x14ac:dyDescent="0.25">
      <c r="A168" s="4"/>
    </row>
    <row r="179" spans="15:17" x14ac:dyDescent="0.25">
      <c r="O179">
        <v>14429909</v>
      </c>
      <c r="Q179">
        <f>O179*Q180/O180</f>
        <v>54.545456950926777</v>
      </c>
    </row>
    <row r="180" spans="15:17" x14ac:dyDescent="0.25">
      <c r="O180">
        <v>9619939</v>
      </c>
      <c r="Q180">
        <f>O180*Q181/O181</f>
        <v>36.363636707275255</v>
      </c>
    </row>
    <row r="181" spans="15:17" x14ac:dyDescent="0.25">
      <c r="O181">
        <v>2404984</v>
      </c>
      <c r="Q181">
        <f>O181*Q182/O182</f>
        <v>9.0909063417979752</v>
      </c>
    </row>
    <row r="182" spans="15:17" x14ac:dyDescent="0.25">
      <c r="O182">
        <f>SUM(O179:O181)</f>
        <v>26454832</v>
      </c>
      <c r="Q182">
        <v>100</v>
      </c>
    </row>
    <row r="185" spans="15:17" x14ac:dyDescent="0.25">
      <c r="O185">
        <v>8000000</v>
      </c>
      <c r="Q185">
        <f>O185*Q186/O186</f>
        <v>72.072072072072075</v>
      </c>
    </row>
    <row r="186" spans="15:17" x14ac:dyDescent="0.25">
      <c r="O186">
        <v>3100000</v>
      </c>
      <c r="Q186">
        <f>O186*Q187/O187</f>
        <v>27.927927927927929</v>
      </c>
    </row>
    <row r="187" spans="15:17" x14ac:dyDescent="0.25">
      <c r="O187">
        <f>SUM(O185:O186)</f>
        <v>11100000</v>
      </c>
      <c r="Q187">
        <v>100</v>
      </c>
    </row>
  </sheetData>
  <mergeCells count="453">
    <mergeCell ref="I165:J166"/>
    <mergeCell ref="K165:L166"/>
    <mergeCell ref="A165:A166"/>
    <mergeCell ref="C165:C166"/>
    <mergeCell ref="D165:E166"/>
    <mergeCell ref="F165:F166"/>
    <mergeCell ref="G165:G166"/>
    <mergeCell ref="H165:H166"/>
    <mergeCell ref="D163:E163"/>
    <mergeCell ref="I163:J163"/>
    <mergeCell ref="K163:L163"/>
    <mergeCell ref="D164:E164"/>
    <mergeCell ref="I164:J164"/>
    <mergeCell ref="K164:L164"/>
    <mergeCell ref="D162:E162"/>
    <mergeCell ref="I162:J162"/>
    <mergeCell ref="K162:L162"/>
    <mergeCell ref="D159:E159"/>
    <mergeCell ref="I159:J159"/>
    <mergeCell ref="K159:L159"/>
    <mergeCell ref="D160:E160"/>
    <mergeCell ref="I160:J160"/>
    <mergeCell ref="K160:L160"/>
    <mergeCell ref="B157:L157"/>
    <mergeCell ref="D158:E158"/>
    <mergeCell ref="I158:J158"/>
    <mergeCell ref="K158:L158"/>
    <mergeCell ref="K152:L153"/>
    <mergeCell ref="D154:E154"/>
    <mergeCell ref="I154:J154"/>
    <mergeCell ref="K154:L154"/>
    <mergeCell ref="D161:E161"/>
    <mergeCell ref="I161:J161"/>
    <mergeCell ref="K161:L161"/>
    <mergeCell ref="A155:A156"/>
    <mergeCell ref="C155:C156"/>
    <mergeCell ref="D155:E156"/>
    <mergeCell ref="F155:F156"/>
    <mergeCell ref="G155:G156"/>
    <mergeCell ref="H155:H156"/>
    <mergeCell ref="D151:E151"/>
    <mergeCell ref="I151:J151"/>
    <mergeCell ref="K151:L151"/>
    <mergeCell ref="A152:A153"/>
    <mergeCell ref="C152:C153"/>
    <mergeCell ref="D152:E153"/>
    <mergeCell ref="F152:F153"/>
    <mergeCell ref="G152:G153"/>
    <mergeCell ref="H152:H153"/>
    <mergeCell ref="I152:J153"/>
    <mergeCell ref="I155:J156"/>
    <mergeCell ref="K155:L156"/>
    <mergeCell ref="D149:E149"/>
    <mergeCell ref="I149:J149"/>
    <mergeCell ref="K149:L149"/>
    <mergeCell ref="D150:E150"/>
    <mergeCell ref="I150:J150"/>
    <mergeCell ref="K150:L150"/>
    <mergeCell ref="I145:J146"/>
    <mergeCell ref="K145:L146"/>
    <mergeCell ref="B147:L147"/>
    <mergeCell ref="D148:E148"/>
    <mergeCell ref="I148:J148"/>
    <mergeCell ref="K148:L148"/>
    <mergeCell ref="A145:A146"/>
    <mergeCell ref="C145:C146"/>
    <mergeCell ref="D145:E146"/>
    <mergeCell ref="F145:F146"/>
    <mergeCell ref="G145:G146"/>
    <mergeCell ref="H145:H146"/>
    <mergeCell ref="D143:E143"/>
    <mergeCell ref="I143:J143"/>
    <mergeCell ref="K143:L143"/>
    <mergeCell ref="D144:E144"/>
    <mergeCell ref="I144:J144"/>
    <mergeCell ref="K144:L144"/>
    <mergeCell ref="D141:E141"/>
    <mergeCell ref="I141:J141"/>
    <mergeCell ref="K141:L141"/>
    <mergeCell ref="D142:E142"/>
    <mergeCell ref="I142:J142"/>
    <mergeCell ref="K142:L142"/>
    <mergeCell ref="D139:E139"/>
    <mergeCell ref="I139:J139"/>
    <mergeCell ref="K139:L139"/>
    <mergeCell ref="D140:E140"/>
    <mergeCell ref="G140:H140"/>
    <mergeCell ref="I140:J140"/>
    <mergeCell ref="K140:L140"/>
    <mergeCell ref="D137:E137"/>
    <mergeCell ref="I137:J137"/>
    <mergeCell ref="K137:L137"/>
    <mergeCell ref="D138:E138"/>
    <mergeCell ref="I138:J138"/>
    <mergeCell ref="K138:L138"/>
    <mergeCell ref="D135:E135"/>
    <mergeCell ref="I135:J135"/>
    <mergeCell ref="K135:L135"/>
    <mergeCell ref="D136:E136"/>
    <mergeCell ref="I136:J136"/>
    <mergeCell ref="K136:L136"/>
    <mergeCell ref="D133:E133"/>
    <mergeCell ref="I133:J133"/>
    <mergeCell ref="K133:L133"/>
    <mergeCell ref="D134:E134"/>
    <mergeCell ref="I134:J134"/>
    <mergeCell ref="K134:L134"/>
    <mergeCell ref="D131:E131"/>
    <mergeCell ref="I131:J131"/>
    <mergeCell ref="K131:L131"/>
    <mergeCell ref="D132:E132"/>
    <mergeCell ref="I132:J132"/>
    <mergeCell ref="K132:L132"/>
    <mergeCell ref="D129:E129"/>
    <mergeCell ref="I129:J129"/>
    <mergeCell ref="K129:L129"/>
    <mergeCell ref="D130:E130"/>
    <mergeCell ref="I130:J130"/>
    <mergeCell ref="K130:L130"/>
    <mergeCell ref="I125:J126"/>
    <mergeCell ref="K125:L126"/>
    <mergeCell ref="B127:L127"/>
    <mergeCell ref="D128:E128"/>
    <mergeCell ref="I128:J128"/>
    <mergeCell ref="K128:L128"/>
    <mergeCell ref="A125:A126"/>
    <mergeCell ref="C125:C126"/>
    <mergeCell ref="D125:E126"/>
    <mergeCell ref="F125:F126"/>
    <mergeCell ref="G125:G126"/>
    <mergeCell ref="H125:H126"/>
    <mergeCell ref="D123:E123"/>
    <mergeCell ref="I123:J123"/>
    <mergeCell ref="K123:L123"/>
    <mergeCell ref="D124:E124"/>
    <mergeCell ref="I124:J124"/>
    <mergeCell ref="K124:L124"/>
    <mergeCell ref="D121:E121"/>
    <mergeCell ref="I121:J121"/>
    <mergeCell ref="K121:L121"/>
    <mergeCell ref="D122:E122"/>
    <mergeCell ref="I122:J122"/>
    <mergeCell ref="K122:L122"/>
    <mergeCell ref="D119:E119"/>
    <mergeCell ref="I119:J119"/>
    <mergeCell ref="K119:L119"/>
    <mergeCell ref="D120:E120"/>
    <mergeCell ref="I120:J120"/>
    <mergeCell ref="K120:L120"/>
    <mergeCell ref="D117:E117"/>
    <mergeCell ref="I117:J117"/>
    <mergeCell ref="K117:L117"/>
    <mergeCell ref="D118:E118"/>
    <mergeCell ref="I118:J118"/>
    <mergeCell ref="K118:L118"/>
    <mergeCell ref="D115:E115"/>
    <mergeCell ref="I115:J115"/>
    <mergeCell ref="K115:L115"/>
    <mergeCell ref="D116:E116"/>
    <mergeCell ref="I116:J116"/>
    <mergeCell ref="K116:L116"/>
    <mergeCell ref="D111:E111"/>
    <mergeCell ref="I111:J111"/>
    <mergeCell ref="K111:L111"/>
    <mergeCell ref="D114:E114"/>
    <mergeCell ref="G114:H114"/>
    <mergeCell ref="I114:J114"/>
    <mergeCell ref="K114:L114"/>
    <mergeCell ref="D109:E109"/>
    <mergeCell ref="I109:J109"/>
    <mergeCell ref="K109:L109"/>
    <mergeCell ref="D110:E110"/>
    <mergeCell ref="I110:J110"/>
    <mergeCell ref="K110:L110"/>
    <mergeCell ref="D107:E107"/>
    <mergeCell ref="I107:J107"/>
    <mergeCell ref="K107:L107"/>
    <mergeCell ref="D108:E108"/>
    <mergeCell ref="I108:J108"/>
    <mergeCell ref="K108:L108"/>
    <mergeCell ref="D105:E105"/>
    <mergeCell ref="I105:J105"/>
    <mergeCell ref="K105:L105"/>
    <mergeCell ref="D106:E106"/>
    <mergeCell ref="I106:J106"/>
    <mergeCell ref="K106:L106"/>
    <mergeCell ref="D103:E103"/>
    <mergeCell ref="I103:J103"/>
    <mergeCell ref="K103:L103"/>
    <mergeCell ref="D104:E104"/>
    <mergeCell ref="I104:J104"/>
    <mergeCell ref="K104:L104"/>
    <mergeCell ref="I99:J100"/>
    <mergeCell ref="K99:L100"/>
    <mergeCell ref="B101:L101"/>
    <mergeCell ref="D102:E102"/>
    <mergeCell ref="I102:J102"/>
    <mergeCell ref="K102:L102"/>
    <mergeCell ref="A99:A100"/>
    <mergeCell ref="C99:C100"/>
    <mergeCell ref="D99:E100"/>
    <mergeCell ref="F99:F100"/>
    <mergeCell ref="G99:G100"/>
    <mergeCell ref="H99:H100"/>
    <mergeCell ref="D97:E97"/>
    <mergeCell ref="I97:J97"/>
    <mergeCell ref="K97:L97"/>
    <mergeCell ref="D98:E98"/>
    <mergeCell ref="I98:J98"/>
    <mergeCell ref="K98:L98"/>
    <mergeCell ref="D95:E95"/>
    <mergeCell ref="I95:J95"/>
    <mergeCell ref="K95:L95"/>
    <mergeCell ref="D96:E96"/>
    <mergeCell ref="I96:J96"/>
    <mergeCell ref="K96:L96"/>
    <mergeCell ref="D93:E93"/>
    <mergeCell ref="I93:J93"/>
    <mergeCell ref="K93:L93"/>
    <mergeCell ref="D94:E94"/>
    <mergeCell ref="I94:J94"/>
    <mergeCell ref="K94:L94"/>
    <mergeCell ref="I89:J90"/>
    <mergeCell ref="K89:L90"/>
    <mergeCell ref="B91:L91"/>
    <mergeCell ref="D92:E92"/>
    <mergeCell ref="I92:J92"/>
    <mergeCell ref="K92:L92"/>
    <mergeCell ref="A89:A90"/>
    <mergeCell ref="C89:C90"/>
    <mergeCell ref="D89:E90"/>
    <mergeCell ref="F89:F90"/>
    <mergeCell ref="G89:G90"/>
    <mergeCell ref="H89:H90"/>
    <mergeCell ref="D87:E87"/>
    <mergeCell ref="I87:J87"/>
    <mergeCell ref="K87:L87"/>
    <mergeCell ref="D88:E88"/>
    <mergeCell ref="I88:J88"/>
    <mergeCell ref="K88:L88"/>
    <mergeCell ref="D85:E85"/>
    <mergeCell ref="G85:H85"/>
    <mergeCell ref="I85:J85"/>
    <mergeCell ref="K85:L85"/>
    <mergeCell ref="D86:E86"/>
    <mergeCell ref="I86:J86"/>
    <mergeCell ref="K86:L86"/>
    <mergeCell ref="D82:E82"/>
    <mergeCell ref="I82:J82"/>
    <mergeCell ref="K82:L82"/>
    <mergeCell ref="D83:E83"/>
    <mergeCell ref="I83:J83"/>
    <mergeCell ref="K83:L83"/>
    <mergeCell ref="D80:E80"/>
    <mergeCell ref="I80:J80"/>
    <mergeCell ref="K80:L80"/>
    <mergeCell ref="D81:E81"/>
    <mergeCell ref="I81:J81"/>
    <mergeCell ref="K81:L81"/>
    <mergeCell ref="D76:E79"/>
    <mergeCell ref="I76:J79"/>
    <mergeCell ref="K76:L76"/>
    <mergeCell ref="K77:L77"/>
    <mergeCell ref="K78:L78"/>
    <mergeCell ref="K79:L79"/>
    <mergeCell ref="D72:E75"/>
    <mergeCell ref="I72:J75"/>
    <mergeCell ref="K72:L72"/>
    <mergeCell ref="K73:L73"/>
    <mergeCell ref="K74:L74"/>
    <mergeCell ref="K75:L75"/>
    <mergeCell ref="D70:E70"/>
    <mergeCell ref="I70:J70"/>
    <mergeCell ref="K70:L70"/>
    <mergeCell ref="D71:E71"/>
    <mergeCell ref="I71:J71"/>
    <mergeCell ref="K71:L71"/>
    <mergeCell ref="D68:E68"/>
    <mergeCell ref="I68:J68"/>
    <mergeCell ref="K68:L68"/>
    <mergeCell ref="D69:E69"/>
    <mergeCell ref="I69:J69"/>
    <mergeCell ref="K69:L69"/>
    <mergeCell ref="D66:E66"/>
    <mergeCell ref="I66:J66"/>
    <mergeCell ref="K66:L66"/>
    <mergeCell ref="D67:E67"/>
    <mergeCell ref="I67:J67"/>
    <mergeCell ref="K67:L67"/>
    <mergeCell ref="D64:E64"/>
    <mergeCell ref="I64:J64"/>
    <mergeCell ref="K64:L64"/>
    <mergeCell ref="D65:E65"/>
    <mergeCell ref="I65:J65"/>
    <mergeCell ref="K65:L65"/>
    <mergeCell ref="D62:E62"/>
    <mergeCell ref="I62:J62"/>
    <mergeCell ref="K62:L62"/>
    <mergeCell ref="D63:E63"/>
    <mergeCell ref="I63:J63"/>
    <mergeCell ref="K63:L63"/>
    <mergeCell ref="D60:E60"/>
    <mergeCell ref="I60:J60"/>
    <mergeCell ref="K60:L60"/>
    <mergeCell ref="D61:E61"/>
    <mergeCell ref="I61:J61"/>
    <mergeCell ref="K61:L61"/>
    <mergeCell ref="D58:E58"/>
    <mergeCell ref="I58:J58"/>
    <mergeCell ref="K58:L58"/>
    <mergeCell ref="D59:E59"/>
    <mergeCell ref="I59:J59"/>
    <mergeCell ref="K59:L59"/>
    <mergeCell ref="K54:L55"/>
    <mergeCell ref="D56:E56"/>
    <mergeCell ref="G56:H56"/>
    <mergeCell ref="I56:J56"/>
    <mergeCell ref="K56:L56"/>
    <mergeCell ref="B57:L57"/>
    <mergeCell ref="D53:E53"/>
    <mergeCell ref="I53:J53"/>
    <mergeCell ref="K53:L53"/>
    <mergeCell ref="A54:A55"/>
    <mergeCell ref="C54:C55"/>
    <mergeCell ref="D54:E55"/>
    <mergeCell ref="F54:F55"/>
    <mergeCell ref="G54:G55"/>
    <mergeCell ref="H54:H55"/>
    <mergeCell ref="I54:J55"/>
    <mergeCell ref="D51:E51"/>
    <mergeCell ref="I51:J51"/>
    <mergeCell ref="K51:L51"/>
    <mergeCell ref="D52:E52"/>
    <mergeCell ref="I52:J52"/>
    <mergeCell ref="K52:L52"/>
    <mergeCell ref="D49:E49"/>
    <mergeCell ref="I49:J49"/>
    <mergeCell ref="K49:L49"/>
    <mergeCell ref="D50:E50"/>
    <mergeCell ref="I50:J50"/>
    <mergeCell ref="K50:L50"/>
    <mergeCell ref="D47:E47"/>
    <mergeCell ref="I47:J47"/>
    <mergeCell ref="K47:L47"/>
    <mergeCell ref="D48:E48"/>
    <mergeCell ref="I48:J48"/>
    <mergeCell ref="K48:L48"/>
    <mergeCell ref="D45:E45"/>
    <mergeCell ref="I45:J45"/>
    <mergeCell ref="K45:L45"/>
    <mergeCell ref="D46:E46"/>
    <mergeCell ref="I46:J46"/>
    <mergeCell ref="K46:L46"/>
    <mergeCell ref="D43:E43"/>
    <mergeCell ref="I43:J43"/>
    <mergeCell ref="K43:L43"/>
    <mergeCell ref="D44:E44"/>
    <mergeCell ref="I44:J44"/>
    <mergeCell ref="K44:L44"/>
    <mergeCell ref="D41:E41"/>
    <mergeCell ref="I41:J41"/>
    <mergeCell ref="K41:L41"/>
    <mergeCell ref="D42:E42"/>
    <mergeCell ref="I42:J42"/>
    <mergeCell ref="K42:L42"/>
    <mergeCell ref="D39:E39"/>
    <mergeCell ref="I39:J39"/>
    <mergeCell ref="K39:L39"/>
    <mergeCell ref="D40:E40"/>
    <mergeCell ref="I40:J40"/>
    <mergeCell ref="K40:L40"/>
    <mergeCell ref="D37:E37"/>
    <mergeCell ref="I37:J37"/>
    <mergeCell ref="K37:L37"/>
    <mergeCell ref="D38:E38"/>
    <mergeCell ref="I38:J38"/>
    <mergeCell ref="K38:L38"/>
    <mergeCell ref="D35:E35"/>
    <mergeCell ref="I35:J35"/>
    <mergeCell ref="K35:L35"/>
    <mergeCell ref="D36:E36"/>
    <mergeCell ref="I36:J36"/>
    <mergeCell ref="K36:L36"/>
    <mergeCell ref="D32:E32"/>
    <mergeCell ref="G32:H32"/>
    <mergeCell ref="I32:J32"/>
    <mergeCell ref="K32:L32"/>
    <mergeCell ref="B33:L33"/>
    <mergeCell ref="D34:E34"/>
    <mergeCell ref="I34:J34"/>
    <mergeCell ref="K34:L34"/>
    <mergeCell ref="D29:E29"/>
    <mergeCell ref="I29:J29"/>
    <mergeCell ref="K29:L29"/>
    <mergeCell ref="D30:E30"/>
    <mergeCell ref="I30:J30"/>
    <mergeCell ref="K30:L30"/>
    <mergeCell ref="D27:E27"/>
    <mergeCell ref="I27:J27"/>
    <mergeCell ref="K27:L27"/>
    <mergeCell ref="D28:E28"/>
    <mergeCell ref="I28:J28"/>
    <mergeCell ref="K28:L28"/>
    <mergeCell ref="D25:E25"/>
    <mergeCell ref="I25:J25"/>
    <mergeCell ref="K25:L25"/>
    <mergeCell ref="D26:E26"/>
    <mergeCell ref="I26:J26"/>
    <mergeCell ref="K26:L26"/>
    <mergeCell ref="D23:E23"/>
    <mergeCell ref="I23:J23"/>
    <mergeCell ref="K23:L23"/>
    <mergeCell ref="D24:E24"/>
    <mergeCell ref="I24:J24"/>
    <mergeCell ref="K24:L24"/>
    <mergeCell ref="D21:E21"/>
    <mergeCell ref="I21:J21"/>
    <mergeCell ref="K21:L21"/>
    <mergeCell ref="D22:E22"/>
    <mergeCell ref="I22:J22"/>
    <mergeCell ref="K22:L22"/>
    <mergeCell ref="G18:H18"/>
    <mergeCell ref="I18:J19"/>
    <mergeCell ref="K18:L19"/>
    <mergeCell ref="D20:E20"/>
    <mergeCell ref="I20:J20"/>
    <mergeCell ref="K20:L20"/>
    <mergeCell ref="D17:E17"/>
    <mergeCell ref="G17:H17"/>
    <mergeCell ref="I17:J17"/>
    <mergeCell ref="K17:L17"/>
    <mergeCell ref="A18:A19"/>
    <mergeCell ref="B18:B19"/>
    <mergeCell ref="C18:C19"/>
    <mergeCell ref="D18:E19"/>
    <mergeCell ref="F18:F19"/>
    <mergeCell ref="G1:L1"/>
    <mergeCell ref="G2:L2"/>
    <mergeCell ref="A3:L3"/>
    <mergeCell ref="A4:L4"/>
    <mergeCell ref="A5:L5"/>
    <mergeCell ref="A6:L6"/>
    <mergeCell ref="A10:L10"/>
    <mergeCell ref="A11:L11"/>
    <mergeCell ref="A14:A16"/>
    <mergeCell ref="B14:B16"/>
    <mergeCell ref="C14:C16"/>
    <mergeCell ref="D14:J14"/>
    <mergeCell ref="K14:L16"/>
    <mergeCell ref="D15:E16"/>
    <mergeCell ref="F15:F16"/>
    <mergeCell ref="G15:H15"/>
    <mergeCell ref="I15:J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 фед полный 2014</vt:lpstr>
      <vt:lpstr>без федерального</vt:lpstr>
      <vt:lpstr>рабочий</vt:lpstr>
      <vt:lpstr>'без федерального'!Область_печати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2014-10-07T14:24:12Z</dcterms:modified>
</cp:coreProperties>
</file>